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"/>
    </mc:Choice>
  </mc:AlternateContent>
  <xr:revisionPtr revIDLastSave="44" documentId="13_ncr:1_{EF57BF8C-9FFD-4B5C-8BF2-C60648FD8F46}" xr6:coauthVersionLast="47" xr6:coauthVersionMax="47" xr10:uidLastSave="{EB0D1EFC-DCFD-477C-89DA-7675D4826C7D}"/>
  <bookViews>
    <workbookView xWindow="28680" yWindow="-105" windowWidth="29040" windowHeight="15720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9" l="1"/>
  <c r="D35" i="6"/>
  <c r="C35" i="6"/>
  <c r="D12" i="7"/>
  <c r="E158" i="6" l="1"/>
  <c r="E157" i="6"/>
  <c r="I27" i="6"/>
  <c r="I26" i="6"/>
  <c r="C15" i="4"/>
  <c r="D15" i="4"/>
  <c r="E15" i="4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I73" i="7"/>
  <c r="H73" i="7"/>
  <c r="F73" i="7"/>
  <c r="C73" i="7"/>
  <c r="I72" i="7"/>
  <c r="H72" i="7"/>
  <c r="F72" i="7"/>
  <c r="C72" i="7"/>
  <c r="I71" i="7"/>
  <c r="H71" i="7"/>
  <c r="F71" i="7"/>
  <c r="C71" i="7"/>
  <c r="I70" i="7"/>
  <c r="H70" i="7"/>
  <c r="F70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<sst xmlns="http://schemas.openxmlformats.org/spreadsheetml/2006/main" count="782" uniqueCount="189">
  <si>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</si>
  <si>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</si>
  <si>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</si>
  <si>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</si>
  <si>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</si>
  <si>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</si>
  <si>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</si>
  <si>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</si>
  <si>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</si>
  <si>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</si>
  <si>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</si>
  <si>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</si>
  <si>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</si>
  <si>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</si>
  <si>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</si>
  <si>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</si>
  <si>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</si>
  <si>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</si>
  <si>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</si>
  <si>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</si>
  <si>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</si>
  <si>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</si>
  <si>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</si>
  <si>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</si>
  <si>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</si>
  <si>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</si>
  <si>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</si>
  <si>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</si>
  <si>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</si>
  <si>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</si>
  <si>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</si>
  <si>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</si>
  <si>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</si>
  <si>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</si>
  <si>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</si>
  <si>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</si>
  <si>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</si>
  <si>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</si>
  <si>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</si>
  <si>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</si>
  <si>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</si>
  <si>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</si>
  <si>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</si>
  <si>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</si>
  <si>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</si>
  <si>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</si>
  <si>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</si>
  <si>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</si>
  <si>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</si>
  <si>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</si>
  <si>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</si>
  <si>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</si>
  <si>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</si>
  <si>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</si>
  <si>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</si>
  <si>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</si>
  <si>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</si>
  <si>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</si>
  <si>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</si>
  <si>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</si>
  <si>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</si>
  <si>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</si>
  <si>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</si>
  <si>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</si>
  <si>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</si>
  <si>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</si>
  <si>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</si>
  <si>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</si>
  <si>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</si>
  <si>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</si>
  <si>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</si>
  <si>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</si>
  <si>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</si>
  <si>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</si>
  <si>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</si>
  <si>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</si>
  <si>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</si>
  <si>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</si>
  <si>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</si>
  <si>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</si>
  <si>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</si>
  <si>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</si>
  <si>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</si>
  <si>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</si>
  <si>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</si>
  <si>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</si>
  <si>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</si>
  <si>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</si>
  <si>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</si>
  <si>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</si>
  <si>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</si>
  <si>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</si>
  <si>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</si>
  <si>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</si>
  <si>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</si>
  <si>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</si>
  <si>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</si>
  <si>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</si>
  <si>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</si>
  <si>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</si>
  <si>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</si>
  <si>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</si>
  <si>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</si>
  <si>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</si>
  <si>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</si>
  <si>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</si>
  <si>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</si>
  <si>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</si>
  <si>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</si>
  <si>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</si>
  <si>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</si>
  <si>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</si>
  <si>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</si>
  <si>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</si>
  <si>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</si>
  <si>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</si>
  <si>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</si>
  <si>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</si>
  <si>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</si>
  <si>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</si>
  <si>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</si>
  <si>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</si>
  <si>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</si>
  <si>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</si>
  <si>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</si>
  <si>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</si>
  <si>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</si>
  <si>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</si>
  <si>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</si>
  <si>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</si>
  <si>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</si>
  <si>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</si>
  <si>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</si>
  <si>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</si>
  <si>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</si>
  <si>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</si>
  <si>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</si>
  <si>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</si>
  <si>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</si>
  <si>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</si>
  <si>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</si>
  <si>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</si>
  <si>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</si>
  <si>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</si>
  <si>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</si>
  <si>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</si>
  <si>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</si>
  <si>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</si>
  <si>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</si>
  <si>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</si>
  <si>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</si>
  <si>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</si>
  <si>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</si>
  <si>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</si>
  <si>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</si>
  <si>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</si>
  <si>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</si>
  <si>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</si>
  <si>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</si>
  <si>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</si>
  <si>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</si>
  <si>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</si>
  <si>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</si>
  <si>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</si>
  <si>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</si>
  <si>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</si>
  <si>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</si>
  <si>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</si>
  <si>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</si>
  <si>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</si>
  <si>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</si>
  <si>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</si>
  <si>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</si>
  <si>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</si>
  <si>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</si>
  <si>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</si>
  <si>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</si>
  <si>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</si>
  <si>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</si>
  <si>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</si>
  <si>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UO-TSTI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</si>
  <si>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</si>
  <si>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</si>
  <si>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</si>
  <si>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La charge mensuelle du forfait est estimée à 13 jours.homme.
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</si>
  <si>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</si>
  <si>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</si>
  <si>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</si>
  <si>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projet transverses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</si>
</sst>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lef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1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9" fontId="6" fillId="3" borderId="6" xfId="1" applyFont="1" applyFill="1" applyBorder="1" applyAlignment="1" applyProtection="1">
      <alignment horizontal="center"/>
      <protection locked="0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0" fillId="4" borderId="12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2" xfId="3" applyNumberFormat="1" applyFont="1" applyFill="1" applyBorder="1" applyAlignment="1" applyProtection="1">
      <alignment horizontal="center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167" fontId="0" fillId="5" borderId="11" xfId="3" applyNumberFormat="1" applyFont="1" applyFill="1" applyBorder="1" applyAlignment="1" applyProtection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2" fillId="5" borderId="8" xfId="0" applyFont="1" applyFill="1" applyBorder="1" applyAlignment="1">
      <alignment horizontal="center"/>
    </xf>
    <xf numFmtId="0" fontId="21" fillId="7" borderId="0" xfId="0" applyFont="1" applyFill="1" applyAlignment="1">
      <alignment horizontal="left" vertical="center"/>
    </xf>
    <xf numFmtId="0" fontId="2" fillId="14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activeCell="A2" sqref="A2:H2"/>
    </sheetView>
  </sheetViews>
  <sheetFormatPr baseColWidth="10" defaultColWidth="8.85546875" defaultRowHeight="15" x14ac:dyDescent="0.25"/>
  <sheetData>
    <row r="1" spans="1:8" ht="21" x14ac:dyDescent="0.35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35">
      <c r="A2" s="164" t="s">
        <v>183</v>
      </c>
      <c r="B2" s="164"/>
      <c r="C2" s="164"/>
      <c r="D2" s="164"/>
      <c r="E2" s="164"/>
      <c r="F2" s="164"/>
      <c r="G2" s="164"/>
      <c r="H2" s="164"/>
    </row>
    <row r="8" spans="1:8" x14ac:dyDescent="0.25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25">
      <c r="A9" s="140"/>
      <c r="H9" s="141"/>
    </row>
    <row r="10" spans="1:8" x14ac:dyDescent="0.25">
      <c r="A10" s="140"/>
      <c r="B10" s="142"/>
      <c r="C10" s="143" t="s">
        <v>2</v>
      </c>
      <c r="H10" s="141"/>
    </row>
    <row r="11" spans="1:8" x14ac:dyDescent="0.25">
      <c r="A11" s="140"/>
      <c r="B11" s="3"/>
      <c r="C11" t="s">
        <v>3</v>
      </c>
      <c r="H11" s="141"/>
    </row>
    <row r="12" spans="1:8" x14ac:dyDescent="0.25">
      <c r="A12" s="140"/>
      <c r="B12" s="4"/>
      <c r="C12" s="143" t="s">
        <v>4</v>
      </c>
      <c r="H12" s="141"/>
    </row>
    <row r="13" spans="1:8" x14ac:dyDescent="0.25">
      <c r="A13" s="140"/>
      <c r="C13" s="143"/>
      <c r="H13" s="141"/>
    </row>
    <row r="14" spans="1:8" x14ac:dyDescent="0.25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25">
      <c r="A15" s="140"/>
      <c r="C15" s="143"/>
      <c r="H15" s="141"/>
    </row>
    <row r="16" spans="1:8" x14ac:dyDescent="0.25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6"/>
  <sheetViews>
    <sheetView showGridLines="0" zoomScaleNormal="100" workbookViewId="0"/>
  </sheetViews>
  <sheetFormatPr baseColWidth="10" defaultColWidth="8.85546875" defaultRowHeight="15" x14ac:dyDescent="0.25"/>
  <cols>
    <col min="2" max="3" width="15.140625" customWidth="1"/>
    <col min="4" max="4" width="17" customWidth="1"/>
    <col min="5" max="5" width="20.85546875" customWidth="1"/>
    <col min="6" max="7" width="20.28515625" customWidth="1"/>
    <col min="8" max="8" width="19.42578125" customWidth="1"/>
  </cols>
  <sheetData>
    <row r="1" spans="1:8" ht="18.75" x14ac:dyDescent="0.3">
      <c r="A1" s="5" t="s">
        <v>158</v>
      </c>
    </row>
    <row r="2" spans="1:8" x14ac:dyDescent="0.25">
      <c r="A2" s="6" t="str">
        <f>+Intro!A2</f>
        <v>Renseigner le nom de votre entreprise ici</v>
      </c>
    </row>
    <row r="3" spans="1:8" x14ac:dyDescent="0.25">
      <c r="A3" s="6"/>
    </row>
    <row r="4" spans="1:8" x14ac:dyDescent="0.25">
      <c r="A4" s="31" t="s">
        <v>33</v>
      </c>
      <c r="B4" s="1"/>
      <c r="C4" s="1"/>
      <c r="D4" s="1"/>
      <c r="E4" s="1"/>
      <c r="F4" s="1"/>
      <c r="G4" s="1"/>
    </row>
    <row r="5" spans="1:8" x14ac:dyDescent="0.25">
      <c r="A5" s="32" t="s">
        <v>34</v>
      </c>
      <c r="B5" s="32"/>
      <c r="C5" s="32"/>
      <c r="D5" s="32"/>
      <c r="E5" s="32"/>
      <c r="F5" s="32"/>
      <c r="G5" s="32"/>
    </row>
    <row r="6" spans="1:8" x14ac:dyDescent="0.25">
      <c r="A6" s="33" t="s">
        <v>35</v>
      </c>
      <c r="B6" s="33"/>
      <c r="C6" s="33"/>
      <c r="D6" s="33"/>
      <c r="E6" s="33"/>
      <c r="F6" s="33"/>
      <c r="G6" s="33"/>
    </row>
    <row r="7" spans="1:8" x14ac:dyDescent="0.25">
      <c r="A7" s="34"/>
      <c r="B7" s="34"/>
      <c r="C7" s="34"/>
      <c r="D7" s="34"/>
      <c r="E7" s="34"/>
      <c r="F7" s="34"/>
      <c r="G7" s="34"/>
    </row>
    <row r="8" spans="1:8" x14ac:dyDescent="0.25">
      <c r="A8" s="6"/>
    </row>
    <row r="9" spans="1:8" ht="18.75" x14ac:dyDescent="0.3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25">
      <c r="C10" s="35"/>
      <c r="D10" s="35"/>
      <c r="E10" s="35"/>
      <c r="F10" s="35"/>
      <c r="G10" s="35"/>
      <c r="H10" s="35"/>
    </row>
    <row r="11" spans="1:8" x14ac:dyDescent="0.25">
      <c r="C11" s="34"/>
      <c r="D11" s="34"/>
      <c r="E11" s="34"/>
      <c r="F11" s="34"/>
      <c r="G11" s="34"/>
      <c r="H11" s="35"/>
    </row>
    <row r="12" spans="1:8" x14ac:dyDescent="0.25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2.5" x14ac:dyDescent="0.25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25">
      <c r="B14" s="11" t="s">
        <v>15</v>
      </c>
      <c r="C14" s="2"/>
      <c r="D14" s="2"/>
      <c r="E14" s="2"/>
      <c r="F14" s="2"/>
      <c r="G14" s="2"/>
      <c r="H14" s="2"/>
    </row>
    <row r="15" spans="1:8" x14ac:dyDescent="0.25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.75" x14ac:dyDescent="0.3">
      <c r="A19" s="10" t="s">
        <v>167</v>
      </c>
      <c r="B19" s="10"/>
      <c r="C19" s="10"/>
      <c r="D19" s="10"/>
      <c r="E19" s="10"/>
      <c r="F19" s="10"/>
      <c r="G19" s="10"/>
      <c r="H19" s="10"/>
    </row>
    <row r="21" spans="1:8" x14ac:dyDescent="0.25">
      <c r="E21" s="13" t="s">
        <v>37</v>
      </c>
      <c r="F21" s="13" t="s">
        <v>38</v>
      </c>
    </row>
    <row r="22" spans="1:8" x14ac:dyDescent="0.25">
      <c r="B22" s="169" t="s">
        <v>168</v>
      </c>
      <c r="C22" s="170"/>
      <c r="D22" s="171"/>
      <c r="E22" s="4">
        <f>+'Forfait TMA'!N4</f>
        <v>0</v>
      </c>
      <c r="F22" s="4">
        <f t="shared" ref="F22" si="1">+E22*12</f>
        <v>0</v>
      </c>
      <c r="H22" s="36"/>
    </row>
    <row r="24" spans="1:8" ht="18.75" x14ac:dyDescent="0.3">
      <c r="B24" s="55" t="s">
        <v>39</v>
      </c>
      <c r="C24" s="55"/>
      <c r="D24" s="55"/>
      <c r="E24" s="55"/>
    </row>
    <row r="25" spans="1:8" ht="28.9" customHeight="1" x14ac:dyDescent="0.25">
      <c r="B25" s="180" t="s">
        <v>40</v>
      </c>
      <c r="C25" s="180"/>
      <c r="D25" s="180"/>
      <c r="E25" s="180"/>
      <c r="F25" s="180"/>
      <c r="G25" s="180"/>
      <c r="H25" s="180"/>
    </row>
    <row r="27" spans="1:8" x14ac:dyDescent="0.25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" customHeight="1" x14ac:dyDescent="0.25">
      <c r="B28" s="184" t="s">
        <v>45</v>
      </c>
      <c r="C28" s="184"/>
      <c r="D28" s="184"/>
      <c r="E28" s="37">
        <v>1</v>
      </c>
      <c r="F28" s="38"/>
      <c r="G28" s="38"/>
      <c r="H28" s="38"/>
    </row>
    <row r="32" spans="1:8" ht="18.75" x14ac:dyDescent="0.3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25">
      <c r="A33" s="88" t="s">
        <v>172</v>
      </c>
    </row>
    <row r="34" spans="1:7" x14ac:dyDescent="0.25">
      <c r="F34" s="13" t="s">
        <v>47</v>
      </c>
      <c r="G34" s="13" t="s">
        <v>48</v>
      </c>
    </row>
    <row r="35" spans="1:7" x14ac:dyDescent="0.25">
      <c r="B35" s="39" t="s">
        <v>49</v>
      </c>
      <c r="C35" s="189"/>
      <c r="D35" s="189"/>
      <c r="E35" s="189"/>
      <c r="F35" s="3"/>
      <c r="G35" s="3"/>
    </row>
    <row r="36" spans="1:7" x14ac:dyDescent="0.25">
      <c r="B36" s="39" t="s">
        <v>50</v>
      </c>
      <c r="C36" s="189"/>
      <c r="D36" s="189"/>
      <c r="E36" s="189"/>
      <c r="F36" s="4">
        <f>+'UO_Hors réal.'!I28</f>
        <v>0</v>
      </c>
      <c r="G36" s="4">
        <f t="shared" ref="G36:G72" si="2">+F36*1.2</f>
        <v>0</v>
      </c>
    </row>
    <row r="37" spans="1:7" x14ac:dyDescent="0.25">
      <c r="B37" s="39" t="s">
        <v>65</v>
      </c>
      <c r="C37" s="181" t="s">
        <v>74</v>
      </c>
      <c r="D37" s="182"/>
      <c r="E37" s="183"/>
      <c r="F37" s="4">
        <f>+'UO_Hors réal.'!G43</f>
        <v>0</v>
      </c>
      <c r="G37" s="4">
        <f t="shared" si="2"/>
        <v>0</v>
      </c>
    </row>
    <row r="38" spans="1:7" x14ac:dyDescent="0.25">
      <c r="B38" s="39" t="s">
        <v>75</v>
      </c>
      <c r="C38" s="181" t="s">
        <v>76</v>
      </c>
      <c r="D38" s="182"/>
      <c r="E38" s="183"/>
      <c r="F38" s="4">
        <f>+'UO_Hors réal.'!G51</f>
        <v>0</v>
      </c>
      <c r="G38" s="4">
        <f t="shared" si="2"/>
        <v>0</v>
      </c>
    </row>
    <row r="39" spans="1:7" x14ac:dyDescent="0.25">
      <c r="B39" s="39" t="s">
        <v>77</v>
      </c>
      <c r="C39" s="172" t="s">
        <v>78</v>
      </c>
      <c r="D39" s="172"/>
      <c r="E39" s="172"/>
      <c r="F39" s="4">
        <f>+'UO_Hors réal.'!G59</f>
        <v>0</v>
      </c>
      <c r="G39" s="4">
        <f t="shared" si="2"/>
        <v>0</v>
      </c>
    </row>
    <row r="40" spans="1:7" x14ac:dyDescent="0.25">
      <c r="B40" s="39" t="s">
        <v>58</v>
      </c>
      <c r="C40" s="172" t="s">
        <v>79</v>
      </c>
      <c r="D40" s="172"/>
      <c r="E40" s="172"/>
      <c r="F40" s="4">
        <f>+'UO_Hors réal.'!G67</f>
        <v>0</v>
      </c>
      <c r="G40" s="4">
        <f t="shared" si="2"/>
        <v>0</v>
      </c>
    </row>
    <row r="41" spans="1:7" x14ac:dyDescent="0.25">
      <c r="B41" s="39" t="s">
        <v>61</v>
      </c>
      <c r="C41" s="172" t="s">
        <v>62</v>
      </c>
      <c r="D41" s="172"/>
      <c r="E41" s="172"/>
      <c r="F41" s="4">
        <f>+'UO_Hors réal.'!G75</f>
        <v>0</v>
      </c>
      <c r="G41" s="4">
        <f t="shared" si="2"/>
        <v>0</v>
      </c>
    </row>
    <row r="42" spans="1:7" x14ac:dyDescent="0.25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25">
      <c r="B43" s="39" t="s">
        <v>59</v>
      </c>
      <c r="C43" s="172" t="s">
        <v>112</v>
      </c>
      <c r="D43" s="172"/>
      <c r="E43" s="172"/>
      <c r="F43" s="4">
        <f>+'UO_Hors réal.'!G91</f>
        <v>0</v>
      </c>
      <c r="G43" s="4">
        <f t="shared" si="2"/>
        <v>0</v>
      </c>
    </row>
    <row r="44" spans="1:7" x14ac:dyDescent="0.25">
      <c r="B44" s="39" t="s">
        <v>83</v>
      </c>
      <c r="C44" s="172" t="s">
        <v>84</v>
      </c>
      <c r="D44" s="172"/>
      <c r="E44" s="172"/>
      <c r="F44" s="4">
        <f>+'UO_Hors réal.'!G99</f>
        <v>0</v>
      </c>
      <c r="G44" s="4">
        <f t="shared" si="2"/>
        <v>0</v>
      </c>
    </row>
    <row r="45" spans="1:7" x14ac:dyDescent="0.25">
      <c r="B45" s="39" t="s">
        <v>57</v>
      </c>
      <c r="C45" s="172" t="s">
        <v>80</v>
      </c>
      <c r="D45" s="172"/>
      <c r="E45" s="172"/>
      <c r="F45" s="4">
        <f>+'UO_Hors réal.'!G107</f>
        <v>0</v>
      </c>
      <c r="G45" s="4">
        <f t="shared" si="2"/>
        <v>0</v>
      </c>
    </row>
    <row r="46" spans="1:7" x14ac:dyDescent="0.25">
      <c r="B46" s="39" t="s">
        <v>81</v>
      </c>
      <c r="C46" s="172" t="s">
        <v>82</v>
      </c>
      <c r="D46" s="172"/>
      <c r="E46" s="172"/>
      <c r="F46" s="4">
        <f>+'UO_Hors réal.'!G115</f>
        <v>0</v>
      </c>
      <c r="G46" s="4">
        <f t="shared" si="2"/>
        <v>0</v>
      </c>
    </row>
    <row r="47" spans="1:7" x14ac:dyDescent="0.25">
      <c r="B47" s="39" t="s">
        <v>85</v>
      </c>
      <c r="C47" s="172" t="s">
        <v>86</v>
      </c>
      <c r="D47" s="172"/>
      <c r="E47" s="172"/>
      <c r="F47" s="4">
        <f>+'UO_Hors réal.'!G123</f>
        <v>0</v>
      </c>
      <c r="G47" s="4">
        <f t="shared" si="2"/>
        <v>0</v>
      </c>
    </row>
    <row r="48" spans="1:7" x14ac:dyDescent="0.25">
      <c r="B48" s="39" t="s">
        <v>53</v>
      </c>
      <c r="C48" s="172" t="s">
        <v>54</v>
      </c>
      <c r="D48" s="172"/>
      <c r="E48" s="172"/>
      <c r="F48" s="4">
        <f>+'UO_Hors réal.'!G131</f>
        <v>0</v>
      </c>
      <c r="G48" s="4">
        <f t="shared" si="2"/>
        <v>0</v>
      </c>
    </row>
    <row r="49" spans="2:7" x14ac:dyDescent="0.25">
      <c r="B49" s="39" t="s">
        <v>63</v>
      </c>
      <c r="C49" s="172" t="s">
        <v>64</v>
      </c>
      <c r="D49" s="172"/>
      <c r="E49" s="172"/>
      <c r="F49" s="4">
        <f>+'UO_Hors réal.'!G139</f>
        <v>0</v>
      </c>
      <c r="G49" s="4">
        <f t="shared" si="2"/>
        <v>0</v>
      </c>
    </row>
    <row r="50" spans="2:7" x14ac:dyDescent="0.25">
      <c r="B50" s="39" t="s">
        <v>51</v>
      </c>
      <c r="C50" s="172" t="s">
        <v>87</v>
      </c>
      <c r="D50" s="172"/>
      <c r="E50" s="172"/>
      <c r="F50" s="41"/>
      <c r="G50" s="41"/>
    </row>
    <row r="51" spans="2:7" x14ac:dyDescent="0.25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25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25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25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25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25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25">
      <c r="B57" s="39" t="s">
        <v>180</v>
      </c>
      <c r="C57" s="172" t="s">
        <v>181</v>
      </c>
      <c r="D57" s="172"/>
      <c r="E57" s="172"/>
      <c r="F57" s="112">
        <f>+'UO_Hors réal.'!G155</f>
        <v>0</v>
      </c>
      <c r="G57" s="4">
        <f t="shared" si="2"/>
        <v>0</v>
      </c>
    </row>
    <row r="58" spans="2:7" x14ac:dyDescent="0.25">
      <c r="B58" s="43" t="s">
        <v>66</v>
      </c>
      <c r="C58" s="188" t="s">
        <v>67</v>
      </c>
      <c r="D58" s="188"/>
      <c r="E58" s="188"/>
      <c r="F58" s="43"/>
      <c r="G58" s="45"/>
    </row>
    <row r="59" spans="2:7" x14ac:dyDescent="0.25">
      <c r="B59" s="43"/>
      <c r="C59" s="173" t="s">
        <v>88</v>
      </c>
      <c r="D59" s="174"/>
      <c r="E59" s="175"/>
      <c r="F59" s="4">
        <f>+'UO REAL'!Q23</f>
        <v>0</v>
      </c>
      <c r="G59" s="4">
        <f t="shared" ref="G59:G62" si="3">+F59*1.2</f>
        <v>0</v>
      </c>
    </row>
    <row r="60" spans="2:7" x14ac:dyDescent="0.25">
      <c r="B60" s="43"/>
      <c r="C60" s="173" t="s">
        <v>68</v>
      </c>
      <c r="D60" s="174"/>
      <c r="E60" s="175"/>
      <c r="F60" s="4">
        <f>+'UO REAL'!Q34</f>
        <v>0</v>
      </c>
      <c r="G60" s="4">
        <f t="shared" si="3"/>
        <v>0</v>
      </c>
    </row>
    <row r="61" spans="2:7" x14ac:dyDescent="0.25">
      <c r="B61" s="43"/>
      <c r="C61" s="173" t="s">
        <v>89</v>
      </c>
      <c r="D61" s="174"/>
      <c r="E61" s="175"/>
      <c r="F61" s="4">
        <f>+'UO REAL'!Q45</f>
        <v>0</v>
      </c>
      <c r="G61" s="4">
        <f t="shared" si="3"/>
        <v>0</v>
      </c>
    </row>
    <row r="62" spans="2:7" x14ac:dyDescent="0.25">
      <c r="B62" s="43"/>
      <c r="C62" s="173" t="s">
        <v>69</v>
      </c>
      <c r="D62" s="174"/>
      <c r="E62" s="175"/>
      <c r="F62" s="4">
        <f>+'UO REAL'!Q56</f>
        <v>0</v>
      </c>
      <c r="G62" s="4">
        <f t="shared" si="3"/>
        <v>0</v>
      </c>
    </row>
    <row r="63" spans="2:7" x14ac:dyDescent="0.25">
      <c r="B63" s="47" t="s">
        <v>70</v>
      </c>
      <c r="C63" s="176" t="s">
        <v>71</v>
      </c>
      <c r="D63" s="176"/>
      <c r="E63" s="176"/>
      <c r="F63" s="49"/>
      <c r="G63" s="50"/>
    </row>
    <row r="64" spans="2:7" x14ac:dyDescent="0.25">
      <c r="B64" s="47"/>
      <c r="C64" s="185" t="s">
        <v>88</v>
      </c>
      <c r="D64" s="186"/>
      <c r="E64" s="187"/>
      <c r="F64" s="4">
        <f>+'UO REAL'!Q71</f>
        <v>0</v>
      </c>
      <c r="G64" s="4">
        <f t="shared" ref="G64:G67" si="4">+F64*1.2</f>
        <v>0</v>
      </c>
    </row>
    <row r="65" spans="2:7" x14ac:dyDescent="0.25">
      <c r="B65" s="47"/>
      <c r="C65" s="185" t="s">
        <v>68</v>
      </c>
      <c r="D65" s="186"/>
      <c r="E65" s="187"/>
      <c r="F65" s="4">
        <f>+'UO REAL'!Q81</f>
        <v>0</v>
      </c>
      <c r="G65" s="4">
        <f t="shared" si="4"/>
        <v>0</v>
      </c>
    </row>
    <row r="66" spans="2:7" x14ac:dyDescent="0.25">
      <c r="B66" s="47"/>
      <c r="C66" s="185" t="s">
        <v>89</v>
      </c>
      <c r="D66" s="186"/>
      <c r="E66" s="187"/>
      <c r="F66" s="4">
        <f>+'UO REAL'!Q91</f>
        <v>0</v>
      </c>
      <c r="G66" s="4">
        <f t="shared" si="4"/>
        <v>0</v>
      </c>
    </row>
    <row r="67" spans="2:7" x14ac:dyDescent="0.25">
      <c r="B67" s="42"/>
      <c r="C67" s="185" t="s">
        <v>69</v>
      </c>
      <c r="D67" s="186"/>
      <c r="E67" s="187"/>
      <c r="F67" s="4">
        <f>+'UO REAL'!Q101</f>
        <v>0</v>
      </c>
      <c r="G67" s="4">
        <f t="shared" si="4"/>
        <v>0</v>
      </c>
    </row>
    <row r="68" spans="2:7" x14ac:dyDescent="0.25">
      <c r="B68" s="52" t="s">
        <v>72</v>
      </c>
      <c r="C68" s="193" t="s">
        <v>73</v>
      </c>
      <c r="D68" s="193"/>
      <c r="E68" s="193"/>
      <c r="F68" s="52"/>
      <c r="G68" s="52"/>
    </row>
    <row r="69" spans="2:7" x14ac:dyDescent="0.25">
      <c r="B69" s="52"/>
      <c r="C69" s="190" t="s">
        <v>88</v>
      </c>
      <c r="D69" s="191"/>
      <c r="E69" s="192"/>
      <c r="F69" s="4">
        <f>+'UO REAL'!Q114</f>
        <v>0</v>
      </c>
      <c r="G69" s="4">
        <f t="shared" si="2"/>
        <v>0</v>
      </c>
    </row>
    <row r="70" spans="2:7" x14ac:dyDescent="0.25">
      <c r="B70" s="52"/>
      <c r="C70" s="190" t="s">
        <v>68</v>
      </c>
      <c r="D70" s="191"/>
      <c r="E70" s="192"/>
      <c r="F70" s="4">
        <f>+'UO REAL'!Q124</f>
        <v>0</v>
      </c>
      <c r="G70" s="4">
        <f t="shared" si="2"/>
        <v>0</v>
      </c>
    </row>
    <row r="71" spans="2:7" x14ac:dyDescent="0.25">
      <c r="B71" s="52"/>
      <c r="C71" s="190" t="s">
        <v>89</v>
      </c>
      <c r="D71" s="191"/>
      <c r="E71" s="192"/>
      <c r="F71" s="4">
        <f>+'UO REAL'!Q134</f>
        <v>0</v>
      </c>
      <c r="G71" s="4">
        <f t="shared" si="2"/>
        <v>0</v>
      </c>
    </row>
    <row r="72" spans="2:7" x14ac:dyDescent="0.25">
      <c r="B72" s="52"/>
      <c r="C72" s="190" t="s">
        <v>69</v>
      </c>
      <c r="D72" s="191"/>
      <c r="E72" s="192"/>
      <c r="F72" s="4">
        <f>+'UO REAL'!Q144</f>
        <v>0</v>
      </c>
      <c r="G72" s="4">
        <f t="shared" si="2"/>
        <v>0</v>
      </c>
    </row>
    <row r="76" spans="2:7" ht="15.75" thickBot="1" x14ac:dyDescent="0.3"/>
    <row r="77" spans="2:7" ht="15.75" thickBot="1" x14ac:dyDescent="0.3">
      <c r="B77" s="151" t="s">
        <v>185</v>
      </c>
      <c r="C77" s="152"/>
      <c r="D77" s="152"/>
      <c r="E77" s="152"/>
      <c r="F77" s="152"/>
      <c r="G77" s="153"/>
    </row>
    <row r="78" spans="2:7" x14ac:dyDescent="0.25">
      <c r="B78" s="154" t="s">
        <v>186</v>
      </c>
      <c r="C78" s="155"/>
      <c r="D78" s="155"/>
      <c r="E78" s="155"/>
      <c r="F78" s="155"/>
      <c r="G78" s="156"/>
    </row>
    <row r="79" spans="2:7" x14ac:dyDescent="0.25">
      <c r="B79" s="157"/>
      <c r="C79" s="158"/>
      <c r="D79" s="158"/>
      <c r="E79" s="158"/>
      <c r="F79" s="158"/>
      <c r="G79" s="159"/>
    </row>
    <row r="80" spans="2:7" x14ac:dyDescent="0.25">
      <c r="B80" s="157"/>
      <c r="C80" s="158"/>
      <c r="D80" s="158"/>
      <c r="E80" s="158"/>
      <c r="F80" s="158"/>
      <c r="G80" s="159"/>
    </row>
    <row r="81" spans="2:7" x14ac:dyDescent="0.25">
      <c r="B81" s="157"/>
      <c r="C81" s="158"/>
      <c r="D81" s="158"/>
      <c r="E81" s="158"/>
      <c r="F81" s="158"/>
      <c r="G81" s="159"/>
    </row>
    <row r="82" spans="2:7" x14ac:dyDescent="0.25">
      <c r="B82" s="157"/>
      <c r="C82" s="158"/>
      <c r="D82" s="158"/>
      <c r="E82" s="158"/>
      <c r="F82" s="158"/>
      <c r="G82" s="159"/>
    </row>
    <row r="83" spans="2:7" x14ac:dyDescent="0.25">
      <c r="B83" s="157"/>
      <c r="C83" s="158"/>
      <c r="D83" s="158"/>
      <c r="E83" s="158"/>
      <c r="F83" s="158"/>
      <c r="G83" s="159"/>
    </row>
    <row r="84" spans="2:7" x14ac:dyDescent="0.25">
      <c r="B84" s="157"/>
      <c r="C84" s="158"/>
      <c r="D84" s="158"/>
      <c r="E84" s="158"/>
      <c r="F84" s="158"/>
      <c r="G84" s="159"/>
    </row>
    <row r="85" spans="2:7" x14ac:dyDescent="0.25">
      <c r="B85" s="157"/>
      <c r="C85" s="158"/>
      <c r="D85" s="158"/>
      <c r="E85" s="158"/>
      <c r="F85" s="158"/>
      <c r="G85" s="159"/>
    </row>
    <row r="86" spans="2:7" ht="15.75" thickBot="1" x14ac:dyDescent="0.3">
      <c r="B86" s="160"/>
      <c r="C86" s="161"/>
      <c r="D86" s="161"/>
      <c r="E86" s="161"/>
      <c r="F86" s="161"/>
      <c r="G86" s="162"/>
    </row>
  </sheetData>
  <sheetProtection algorithmName="SHA-512" hashValue="c7GjKk/0lFs6tTOG/oi8BvSV7lucpfcK9aS4vCUUunOscKUAsDWCHuWMkQEukH8B9VhHSDTF8M/2qi/tvx+WZA==" saltValue="43v11B9nW2tkHJMpumfRnw==" spinCount="100000" sheet="1" objects="1" scenarios="1"/>
  <protectedRanges>
    <protectedRange sqref="F28:H28" name="Plage2"/>
    <protectedRange sqref="D14:H14" name="Plage1"/>
  </protectedRanges>
  <mergeCells count="40"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  <mergeCell ref="C66:E66"/>
    <mergeCell ref="C64:E64"/>
    <mergeCell ref="C54:E54"/>
    <mergeCell ref="C55:E55"/>
    <mergeCell ref="C56:E56"/>
    <mergeCell ref="C58:E58"/>
    <mergeCell ref="C60:E60"/>
    <mergeCell ref="C57:E57"/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4"/>
  <sheetViews>
    <sheetView showGridLines="0" zoomScaleNormal="100" workbookViewId="0"/>
  </sheetViews>
  <sheetFormatPr baseColWidth="10" defaultRowHeight="15" x14ac:dyDescent="0.25"/>
  <cols>
    <col min="2" max="2" width="7" customWidth="1"/>
    <col min="4" max="4" width="35.42578125" customWidth="1"/>
    <col min="10" max="11" width="15.28515625" customWidth="1"/>
    <col min="13" max="13" width="15.5703125" customWidth="1"/>
    <col min="14" max="14" width="18.5703125" customWidth="1"/>
    <col min="15" max="15" width="9" customWidth="1"/>
  </cols>
  <sheetData>
    <row r="1" spans="1:14" ht="18.75" x14ac:dyDescent="0.3">
      <c r="A1" s="5" t="s">
        <v>159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25">
      <c r="J3" s="8"/>
      <c r="K3" s="8"/>
      <c r="M3" s="7" t="s">
        <v>7</v>
      </c>
      <c r="N3" s="7" t="s">
        <v>8</v>
      </c>
    </row>
    <row r="4" spans="1:14" x14ac:dyDescent="0.25">
      <c r="I4" s="8"/>
      <c r="J4" s="8"/>
      <c r="K4" s="8"/>
      <c r="M4" s="9">
        <f>+N4*12</f>
        <v>0</v>
      </c>
      <c r="N4" s="9">
        <f>+N28+N29+N30+N31</f>
        <v>0</v>
      </c>
    </row>
    <row r="5" spans="1:14" ht="18.75" x14ac:dyDescent="0.3">
      <c r="A5" s="10" t="s">
        <v>157</v>
      </c>
      <c r="B5" s="10"/>
      <c r="C5" s="10"/>
      <c r="D5" s="10"/>
      <c r="E5" s="10"/>
      <c r="F5" s="10"/>
      <c r="G5" s="10"/>
      <c r="H5" s="10"/>
      <c r="I5" s="10"/>
    </row>
    <row r="7" spans="1:14" x14ac:dyDescent="0.25">
      <c r="E7" s="195" t="s">
        <v>178</v>
      </c>
      <c r="F7" s="195"/>
      <c r="G7" s="195"/>
      <c r="H7" s="195"/>
      <c r="I7" s="195"/>
    </row>
    <row r="8" spans="1:14" x14ac:dyDescent="0.25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2.5" x14ac:dyDescent="0.25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25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25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25">
      <c r="B13" s="14" t="s">
        <v>156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25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25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25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25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25">
      <c r="B19" s="194" t="s">
        <v>184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31" t="s">
        <v>33</v>
      </c>
      <c r="B23" s="1"/>
      <c r="C23" s="1"/>
      <c r="D23" s="1"/>
      <c r="E23" s="1"/>
    </row>
    <row r="24" spans="1:14" x14ac:dyDescent="0.25">
      <c r="A24" s="32" t="s">
        <v>113</v>
      </c>
      <c r="B24" s="32"/>
      <c r="C24" s="32"/>
      <c r="D24" s="32"/>
      <c r="E24" s="32"/>
      <c r="F24" s="32"/>
    </row>
    <row r="25" spans="1:14" x14ac:dyDescent="0.25">
      <c r="A25" s="74" t="s">
        <v>166</v>
      </c>
      <c r="B25" s="32"/>
      <c r="C25" s="32"/>
      <c r="D25" s="32"/>
      <c r="E25" s="32"/>
      <c r="F25" s="32"/>
    </row>
    <row r="26" spans="1:14" ht="26.25" x14ac:dyDescent="0.25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2.5" x14ac:dyDescent="0.25">
      <c r="A27" s="20"/>
      <c r="B27" s="116" t="s">
        <v>171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25">
      <c r="B28" s="169" t="s">
        <v>27</v>
      </c>
      <c r="C28" s="170"/>
      <c r="D28" s="171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25">
      <c r="B29" s="169" t="s">
        <v>28</v>
      </c>
      <c r="C29" s="170"/>
      <c r="D29" s="171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25">
      <c r="B30" s="169" t="s">
        <v>29</v>
      </c>
      <c r="C30" s="170"/>
      <c r="D30" s="171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25">
      <c r="B31" s="169" t="s">
        <v>30</v>
      </c>
      <c r="C31" s="170"/>
      <c r="D31" s="171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25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2:14" x14ac:dyDescent="0.25">
      <c r="L33" s="8"/>
      <c r="M33" s="8"/>
      <c r="N33" s="8"/>
    </row>
    <row r="34" spans="2:14" ht="15.75" thickBot="1" x14ac:dyDescent="0.3">
      <c r="E34" s="111"/>
      <c r="F34" s="111"/>
      <c r="G34" s="111"/>
      <c r="H34" s="111"/>
      <c r="I34" s="111"/>
      <c r="J34" s="111"/>
    </row>
    <row r="35" spans="2:14" ht="15.75" thickBot="1" x14ac:dyDescent="0.3">
      <c r="B35" s="151" t="s">
        <v>185</v>
      </c>
      <c r="C35" s="152"/>
      <c r="D35" s="152"/>
      <c r="E35" s="152"/>
      <c r="F35" s="152"/>
      <c r="G35" s="153"/>
      <c r="J35" s="111"/>
    </row>
    <row r="36" spans="2:14" x14ac:dyDescent="0.25">
      <c r="B36" s="154" t="s">
        <v>186</v>
      </c>
      <c r="C36" s="155"/>
      <c r="D36" s="155"/>
      <c r="E36" s="155"/>
      <c r="F36" s="155"/>
      <c r="G36" s="156"/>
      <c r="J36" s="111"/>
    </row>
    <row r="37" spans="2:14" x14ac:dyDescent="0.25">
      <c r="B37" s="157"/>
      <c r="C37" s="158"/>
      <c r="D37" s="158"/>
      <c r="E37" s="158"/>
      <c r="F37" s="158"/>
      <c r="G37" s="159"/>
    </row>
    <row r="38" spans="2:14" x14ac:dyDescent="0.25">
      <c r="B38" s="157"/>
      <c r="C38" s="158"/>
      <c r="D38" s="158"/>
      <c r="E38" s="158"/>
      <c r="F38" s="158"/>
      <c r="G38" s="159"/>
    </row>
    <row r="39" spans="2:14" x14ac:dyDescent="0.25">
      <c r="B39" s="157"/>
      <c r="C39" s="158"/>
      <c r="D39" s="158"/>
      <c r="E39" s="158"/>
      <c r="F39" s="158"/>
      <c r="G39" s="159"/>
    </row>
    <row r="40" spans="2:14" x14ac:dyDescent="0.25">
      <c r="B40" s="157"/>
      <c r="C40" s="158"/>
      <c r="D40" s="158"/>
      <c r="E40" s="158"/>
      <c r="F40" s="158"/>
      <c r="G40" s="159"/>
    </row>
    <row r="41" spans="2:14" x14ac:dyDescent="0.25">
      <c r="B41" s="157"/>
      <c r="C41" s="158"/>
      <c r="D41" s="158"/>
      <c r="E41" s="158"/>
      <c r="F41" s="158"/>
      <c r="G41" s="159"/>
    </row>
    <row r="42" spans="2:14" x14ac:dyDescent="0.25">
      <c r="B42" s="157"/>
      <c r="C42" s="158"/>
      <c r="D42" s="158"/>
      <c r="E42" s="158"/>
      <c r="F42" s="158"/>
      <c r="G42" s="159"/>
    </row>
    <row r="43" spans="2:14" x14ac:dyDescent="0.25">
      <c r="B43" s="157"/>
      <c r="C43" s="158"/>
      <c r="D43" s="158"/>
      <c r="E43" s="158"/>
      <c r="F43" s="158"/>
      <c r="G43" s="159"/>
    </row>
    <row r="44" spans="2:14" ht="15.75" thickBot="1" x14ac:dyDescent="0.3">
      <c r="B44" s="160"/>
      <c r="C44" s="161"/>
      <c r="D44" s="161"/>
      <c r="E44" s="161"/>
      <c r="F44" s="161"/>
      <c r="G44" s="162"/>
    </row>
  </sheetData>
  <sheetProtection algorithmName="SHA-512" hashValue="BLFx38GGNGRN8ba78RJCxD5uuNGd8vZw7w+ATyM9RXU8oGMAvaZVSxXl8FFIiBgdIibJSHbJllc55BsSKPMkbw==" saltValue="glu7kJ0MHJDRLhbMoTRNow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6" priority="4" operator="greaterThanOrEqual">
      <formula>0.15</formula>
    </cfRule>
  </conditionalFormatting>
  <conditionalFormatting sqref="M29">
    <cfRule type="cellIs" dxfId="5" priority="1" operator="greaterThanOrEqual">
      <formula>0.3</formula>
    </cfRule>
  </conditionalFormatting>
  <conditionalFormatting sqref="M30">
    <cfRule type="cellIs" dxfId="4" priority="3" operator="greaterThanOrEqual">
      <formula>0.5</formula>
    </cfRule>
  </conditionalFormatting>
  <conditionalFormatting sqref="M31">
    <cfRule type="cellIs" dxfId="3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2"/>
  <sheetViews>
    <sheetView showGridLines="0" zoomScale="85" zoomScaleNormal="85" workbookViewId="0">
      <pane ySplit="12" topLeftCell="A13" activePane="bottomLeft" state="frozen"/>
      <selection activeCell="N28" sqref="N28"/>
      <selection pane="bottomLeft" activeCell="B152" sqref="B152"/>
    </sheetView>
  </sheetViews>
  <sheetFormatPr baseColWidth="10" defaultRowHeight="15" x14ac:dyDescent="0.25"/>
  <cols>
    <col min="1" max="1" width="15.28515625" customWidth="1"/>
    <col min="2" max="2" width="48.140625" customWidth="1"/>
    <col min="3" max="3" width="14.42578125" customWidth="1"/>
    <col min="4" max="4" width="12.7109375" customWidth="1"/>
    <col min="5" max="5" width="13.28515625" customWidth="1"/>
    <col min="6" max="6" width="15.42578125" customWidth="1"/>
    <col min="7" max="7" width="15.5703125" customWidth="1"/>
    <col min="8" max="8" width="16.140625" customWidth="1"/>
    <col min="9" max="9" width="12.7109375" customWidth="1"/>
    <col min="10" max="10" width="10.5703125" customWidth="1"/>
  </cols>
  <sheetData>
    <row r="1" spans="1:10" ht="18.75" x14ac:dyDescent="0.3">
      <c r="A1" s="5" t="s">
        <v>160</v>
      </c>
    </row>
    <row r="2" spans="1:10" x14ac:dyDescent="0.25">
      <c r="A2" s="6" t="str">
        <f>+Intro!A2</f>
        <v>Renseigner le nom de votre entreprise ici</v>
      </c>
    </row>
    <row r="4" spans="1:10" x14ac:dyDescent="0.25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25">
      <c r="A5" s="32" t="s">
        <v>92</v>
      </c>
      <c r="B5" s="32"/>
      <c r="C5" s="32"/>
      <c r="D5" s="32"/>
      <c r="E5" s="32"/>
      <c r="F5" s="32"/>
      <c r="G5" s="32"/>
    </row>
    <row r="6" spans="1:10" x14ac:dyDescent="0.25">
      <c r="A6" s="117" t="s">
        <v>173</v>
      </c>
      <c r="B6" s="32"/>
      <c r="C6" s="32"/>
      <c r="D6" s="32"/>
      <c r="E6" s="32"/>
      <c r="F6" s="32"/>
      <c r="G6" s="32"/>
    </row>
    <row r="7" spans="1:10" x14ac:dyDescent="0.25">
      <c r="A7" s="32" t="s">
        <v>174</v>
      </c>
      <c r="B7" s="32"/>
      <c r="C7" s="32"/>
      <c r="D7" s="32"/>
      <c r="E7" s="32"/>
      <c r="F7" s="32"/>
      <c r="G7" s="32"/>
    </row>
    <row r="8" spans="1:10" x14ac:dyDescent="0.25">
      <c r="A8" s="117" t="s">
        <v>175</v>
      </c>
      <c r="B8" s="32"/>
      <c r="C8" s="32"/>
      <c r="D8" s="32"/>
      <c r="E8" s="32"/>
      <c r="F8" s="32"/>
      <c r="G8" s="32"/>
    </row>
    <row r="9" spans="1:10" x14ac:dyDescent="0.25">
      <c r="A9" s="32" t="s">
        <v>176</v>
      </c>
      <c r="B9" s="32"/>
      <c r="C9" s="32"/>
      <c r="D9" s="32"/>
      <c r="E9" s="32"/>
      <c r="F9" s="32"/>
      <c r="G9" s="32"/>
    </row>
    <row r="10" spans="1:10" x14ac:dyDescent="0.25">
      <c r="A10" s="75" t="s">
        <v>177</v>
      </c>
      <c r="B10" s="75"/>
      <c r="C10" s="75"/>
      <c r="D10" s="75"/>
      <c r="E10" s="75"/>
      <c r="F10" s="75"/>
      <c r="G10" s="75"/>
      <c r="H10" s="34"/>
      <c r="I10" s="34"/>
    </row>
    <row r="14" spans="1:10" ht="18.75" x14ac:dyDescent="0.3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4" t="s">
        <v>96</v>
      </c>
    </row>
    <row r="16" spans="1:10" ht="22.5" x14ac:dyDescent="0.25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5"/>
    </row>
    <row r="17" spans="1:10" x14ac:dyDescent="0.25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25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25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25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25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25">
      <c r="J22" s="67">
        <f>SUM(J18:J21)</f>
        <v>0</v>
      </c>
    </row>
    <row r="23" spans="1:10" x14ac:dyDescent="0.25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25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25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25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25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25">
      <c r="I28" s="70">
        <f>SUM(I25:I27)</f>
        <v>0</v>
      </c>
      <c r="J28" s="67">
        <f>SUM(J24:J27)</f>
        <v>0</v>
      </c>
    </row>
    <row r="30" spans="1:10" ht="18.75" x14ac:dyDescent="0.3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" customHeight="1" x14ac:dyDescent="0.25"/>
    <row r="32" spans="1:10" ht="18.75" x14ac:dyDescent="0.3">
      <c r="B32" s="55" t="s">
        <v>179</v>
      </c>
      <c r="C32" s="55"/>
      <c r="D32" s="55"/>
      <c r="E32" s="55"/>
    </row>
    <row r="33" spans="1:8" x14ac:dyDescent="0.25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2.5" x14ac:dyDescent="0.25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25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25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25">
      <c r="A40" s="39" t="s">
        <v>65</v>
      </c>
      <c r="B40" s="56" t="s">
        <v>74</v>
      </c>
      <c r="C40" s="209" t="s">
        <v>107</v>
      </c>
      <c r="D40" s="210"/>
      <c r="E40" s="209" t="s">
        <v>108</v>
      </c>
      <c r="F40" s="210"/>
      <c r="G40" s="131" t="s">
        <v>95</v>
      </c>
    </row>
    <row r="41" spans="1:8" x14ac:dyDescent="0.25">
      <c r="B41" s="60" t="s">
        <v>31</v>
      </c>
      <c r="C41" s="216">
        <v>1</v>
      </c>
      <c r="D41" s="217"/>
      <c r="E41" s="218">
        <f t="shared" ref="E41" si="3">0.5*C41</f>
        <v>0.5</v>
      </c>
      <c r="F41" s="219"/>
      <c r="G41" s="128"/>
    </row>
    <row r="42" spans="1:8" x14ac:dyDescent="0.25">
      <c r="B42" s="60" t="s">
        <v>32</v>
      </c>
      <c r="C42" s="211"/>
      <c r="D42" s="212"/>
      <c r="E42" s="211"/>
      <c r="F42" s="212"/>
      <c r="G42" s="129"/>
    </row>
    <row r="43" spans="1:8" x14ac:dyDescent="0.25">
      <c r="B43" s="60" t="s">
        <v>11</v>
      </c>
      <c r="C43" s="211"/>
      <c r="D43" s="212"/>
      <c r="E43" s="211"/>
      <c r="F43" s="212"/>
      <c r="G43" s="129">
        <f>+E41*C41*C35</f>
        <v>0</v>
      </c>
    </row>
    <row r="44" spans="1:8" x14ac:dyDescent="0.25">
      <c r="B44" s="60" t="s">
        <v>12</v>
      </c>
      <c r="C44" s="211"/>
      <c r="D44" s="212"/>
      <c r="E44" s="211"/>
      <c r="F44" s="212"/>
      <c r="G44" s="129"/>
    </row>
    <row r="45" spans="1:8" x14ac:dyDescent="0.25">
      <c r="B45" s="60" t="s">
        <v>13</v>
      </c>
      <c r="C45" s="211"/>
      <c r="D45" s="212"/>
      <c r="E45" s="199"/>
      <c r="F45" s="213"/>
      <c r="G45" s="129"/>
    </row>
    <row r="46" spans="1:8" x14ac:dyDescent="0.25">
      <c r="B46" s="60" t="s">
        <v>14</v>
      </c>
      <c r="C46" s="211"/>
      <c r="D46" s="212"/>
      <c r="E46" s="199"/>
      <c r="F46" s="213"/>
      <c r="G46" s="130"/>
    </row>
    <row r="48" spans="1:8" x14ac:dyDescent="0.25">
      <c r="A48" s="39" t="s">
        <v>75</v>
      </c>
      <c r="B48" s="56" t="s">
        <v>76</v>
      </c>
      <c r="C48" s="209" t="s">
        <v>107</v>
      </c>
      <c r="D48" s="210"/>
      <c r="E48" s="209" t="s">
        <v>108</v>
      </c>
      <c r="F48" s="210"/>
      <c r="G48" s="131" t="s">
        <v>95</v>
      </c>
    </row>
    <row r="49" spans="1:10" x14ac:dyDescent="0.25">
      <c r="B49" s="60" t="s">
        <v>31</v>
      </c>
      <c r="C49" s="204"/>
      <c r="D49" s="204"/>
      <c r="E49" s="205">
        <f>0.5*C49</f>
        <v>0</v>
      </c>
      <c r="F49" s="206"/>
      <c r="G49" s="129"/>
      <c r="H49" s="200" t="s">
        <v>162</v>
      </c>
      <c r="I49" s="201"/>
      <c r="J49" s="201"/>
    </row>
    <row r="50" spans="1:10" ht="17.45" customHeight="1" x14ac:dyDescent="0.25">
      <c r="B50" s="60" t="s">
        <v>32</v>
      </c>
      <c r="C50" s="220"/>
      <c r="D50" s="221"/>
      <c r="E50" s="205">
        <f t="shared" ref="E50:E54" si="4">0.5*C50</f>
        <v>0</v>
      </c>
      <c r="F50" s="222"/>
      <c r="G50" s="129"/>
      <c r="H50" s="202" t="s">
        <v>110</v>
      </c>
      <c r="I50" s="203"/>
      <c r="J50" s="203"/>
    </row>
    <row r="51" spans="1:10" x14ac:dyDescent="0.25">
      <c r="B51" s="60" t="s">
        <v>11</v>
      </c>
      <c r="C51" s="220"/>
      <c r="D51" s="221"/>
      <c r="E51" s="205">
        <f t="shared" si="4"/>
        <v>0</v>
      </c>
      <c r="F51" s="206"/>
      <c r="G51" s="129">
        <f>+(E49*C35)+(E50*D35)+(E51*E35)+(E52*F35)+(E53*G35)+(E54*H35)</f>
        <v>0</v>
      </c>
      <c r="H51" s="202"/>
      <c r="I51" s="203"/>
      <c r="J51" s="203"/>
    </row>
    <row r="52" spans="1:10" x14ac:dyDescent="0.25">
      <c r="B52" s="60" t="s">
        <v>12</v>
      </c>
      <c r="C52" s="204"/>
      <c r="D52" s="204"/>
      <c r="E52" s="205">
        <f t="shared" si="4"/>
        <v>0</v>
      </c>
      <c r="F52" s="206"/>
      <c r="G52" s="129"/>
      <c r="H52" s="202"/>
      <c r="I52" s="203"/>
      <c r="J52" s="203"/>
    </row>
    <row r="53" spans="1:10" x14ac:dyDescent="0.25">
      <c r="B53" s="60" t="s">
        <v>13</v>
      </c>
      <c r="C53" s="204"/>
      <c r="D53" s="204"/>
      <c r="E53" s="205">
        <f t="shared" si="4"/>
        <v>0</v>
      </c>
      <c r="F53" s="206"/>
      <c r="G53" s="129"/>
      <c r="H53" s="202"/>
      <c r="I53" s="203"/>
      <c r="J53" s="203"/>
    </row>
    <row r="54" spans="1:10" x14ac:dyDescent="0.25">
      <c r="B54" s="60" t="s">
        <v>14</v>
      </c>
      <c r="C54" s="220"/>
      <c r="D54" s="221"/>
      <c r="E54" s="205">
        <f t="shared" si="4"/>
        <v>0</v>
      </c>
      <c r="F54" s="206"/>
      <c r="G54" s="130"/>
      <c r="H54" s="202"/>
      <c r="I54" s="203"/>
      <c r="J54" s="203"/>
    </row>
    <row r="56" spans="1:10" x14ac:dyDescent="0.25">
      <c r="A56" s="39" t="s">
        <v>77</v>
      </c>
      <c r="B56" s="56" t="s">
        <v>78</v>
      </c>
      <c r="C56" s="209" t="s">
        <v>107</v>
      </c>
      <c r="D56" s="210"/>
      <c r="E56" s="209" t="s">
        <v>108</v>
      </c>
      <c r="F56" s="210"/>
      <c r="G56" s="131" t="s">
        <v>95</v>
      </c>
      <c r="H56" s="71"/>
    </row>
    <row r="57" spans="1:10" x14ac:dyDescent="0.25">
      <c r="B57" s="60" t="s">
        <v>31</v>
      </c>
      <c r="C57" s="204"/>
      <c r="D57" s="204"/>
      <c r="E57" s="205">
        <f t="shared" ref="E57" si="5">0.5*C57</f>
        <v>0</v>
      </c>
      <c r="F57" s="206"/>
      <c r="G57" s="128"/>
      <c r="H57" s="200" t="s">
        <v>162</v>
      </c>
      <c r="I57" s="201"/>
      <c r="J57" s="201"/>
    </row>
    <row r="58" spans="1:10" x14ac:dyDescent="0.25">
      <c r="B58" s="60" t="s">
        <v>32</v>
      </c>
      <c r="C58" s="220"/>
      <c r="D58" s="221"/>
      <c r="E58" s="205">
        <f t="shared" ref="E58:E62" si="6">0.5*C58</f>
        <v>0</v>
      </c>
      <c r="F58" s="206"/>
      <c r="G58" s="129"/>
      <c r="H58" s="202" t="s">
        <v>110</v>
      </c>
      <c r="I58" s="203"/>
      <c r="J58" s="203"/>
    </row>
    <row r="59" spans="1:10" x14ac:dyDescent="0.25">
      <c r="B59" s="60" t="s">
        <v>11</v>
      </c>
      <c r="C59" s="220"/>
      <c r="D59" s="221"/>
      <c r="E59" s="205">
        <f t="shared" si="6"/>
        <v>0</v>
      </c>
      <c r="F59" s="206"/>
      <c r="G59" s="129">
        <f>+(E57*C35)+(E58*D35)+(E59*E35)+(E60*F35)+(E61*G35)+(E62*H35)</f>
        <v>0</v>
      </c>
      <c r="H59" s="202"/>
      <c r="I59" s="203"/>
      <c r="J59" s="203"/>
    </row>
    <row r="60" spans="1:10" x14ac:dyDescent="0.25">
      <c r="B60" s="60" t="s">
        <v>12</v>
      </c>
      <c r="C60" s="204"/>
      <c r="D60" s="204"/>
      <c r="E60" s="205">
        <f t="shared" si="6"/>
        <v>0</v>
      </c>
      <c r="F60" s="206"/>
      <c r="G60" s="129"/>
      <c r="H60" s="202"/>
      <c r="I60" s="203"/>
      <c r="J60" s="203"/>
    </row>
    <row r="61" spans="1:10" x14ac:dyDescent="0.25">
      <c r="B61" s="60" t="s">
        <v>13</v>
      </c>
      <c r="C61" s="204"/>
      <c r="D61" s="204"/>
      <c r="E61" s="205">
        <f t="shared" si="6"/>
        <v>0</v>
      </c>
      <c r="F61" s="206"/>
      <c r="G61" s="129"/>
      <c r="H61" s="202"/>
      <c r="I61" s="203"/>
      <c r="J61" s="203"/>
    </row>
    <row r="62" spans="1:10" x14ac:dyDescent="0.25">
      <c r="B62" s="60" t="s">
        <v>14</v>
      </c>
      <c r="C62" s="220"/>
      <c r="D62" s="221"/>
      <c r="E62" s="205">
        <f t="shared" si="6"/>
        <v>0</v>
      </c>
      <c r="F62" s="206"/>
      <c r="G62" s="130"/>
      <c r="H62" s="202"/>
      <c r="I62" s="203"/>
      <c r="J62" s="203"/>
    </row>
    <row r="64" spans="1:10" x14ac:dyDescent="0.25">
      <c r="A64" s="39" t="s">
        <v>58</v>
      </c>
      <c r="B64" s="56" t="s">
        <v>79</v>
      </c>
      <c r="C64" s="209" t="s">
        <v>107</v>
      </c>
      <c r="D64" s="210"/>
      <c r="E64" s="209" t="s">
        <v>108</v>
      </c>
      <c r="F64" s="210"/>
      <c r="G64" s="132" t="s">
        <v>95</v>
      </c>
      <c r="H64" s="71"/>
    </row>
    <row r="65" spans="1:10" x14ac:dyDescent="0.25">
      <c r="B65" s="60" t="s">
        <v>31</v>
      </c>
      <c r="C65" s="197"/>
      <c r="D65" s="197"/>
      <c r="E65" s="198"/>
      <c r="F65" s="199"/>
      <c r="G65" s="128"/>
      <c r="H65" s="200" t="s">
        <v>162</v>
      </c>
      <c r="I65" s="201"/>
      <c r="J65" s="201"/>
    </row>
    <row r="66" spans="1:10" x14ac:dyDescent="0.25">
      <c r="B66" s="60" t="s">
        <v>32</v>
      </c>
      <c r="C66" s="204"/>
      <c r="D66" s="204"/>
      <c r="E66" s="205">
        <f t="shared" ref="E66:E67" si="7">0.5*C66</f>
        <v>0</v>
      </c>
      <c r="F66" s="206"/>
      <c r="G66" s="129"/>
      <c r="H66" s="202" t="s">
        <v>163</v>
      </c>
      <c r="I66" s="203"/>
      <c r="J66" s="203"/>
    </row>
    <row r="67" spans="1:10" x14ac:dyDescent="0.25">
      <c r="B67" s="60" t="s">
        <v>11</v>
      </c>
      <c r="C67" s="204"/>
      <c r="D67" s="204"/>
      <c r="E67" s="205">
        <f t="shared" si="7"/>
        <v>0</v>
      </c>
      <c r="F67" s="206"/>
      <c r="G67" s="129">
        <f>+E66*D35+E67*E35+E69*G35</f>
        <v>0</v>
      </c>
      <c r="H67" s="202"/>
      <c r="I67" s="203"/>
      <c r="J67" s="203"/>
    </row>
    <row r="68" spans="1:10" x14ac:dyDescent="0.25">
      <c r="B68" s="60" t="s">
        <v>12</v>
      </c>
      <c r="C68" s="197"/>
      <c r="D68" s="197"/>
      <c r="E68" s="198"/>
      <c r="F68" s="199"/>
      <c r="G68" s="129"/>
      <c r="H68" s="202"/>
      <c r="I68" s="203"/>
      <c r="J68" s="203"/>
    </row>
    <row r="69" spans="1:10" x14ac:dyDescent="0.25">
      <c r="B69" s="60" t="s">
        <v>13</v>
      </c>
      <c r="C69" s="204"/>
      <c r="D69" s="204"/>
      <c r="E69" s="205">
        <f t="shared" ref="E69" si="8">0.5*C69</f>
        <v>0</v>
      </c>
      <c r="F69" s="206"/>
      <c r="G69" s="129"/>
      <c r="H69" s="202"/>
      <c r="I69" s="203"/>
      <c r="J69" s="203"/>
    </row>
    <row r="70" spans="1:10" x14ac:dyDescent="0.25">
      <c r="B70" s="60" t="s">
        <v>14</v>
      </c>
      <c r="C70" s="197"/>
      <c r="D70" s="197"/>
      <c r="E70" s="198"/>
      <c r="F70" s="199"/>
      <c r="G70" s="130"/>
      <c r="H70" s="202"/>
      <c r="I70" s="203"/>
      <c r="J70" s="203"/>
    </row>
    <row r="72" spans="1:10" x14ac:dyDescent="0.25">
      <c r="A72" s="39" t="s">
        <v>61</v>
      </c>
      <c r="B72" s="56" t="s">
        <v>62</v>
      </c>
      <c r="C72" s="209" t="s">
        <v>107</v>
      </c>
      <c r="D72" s="210"/>
      <c r="E72" s="209" t="s">
        <v>108</v>
      </c>
      <c r="F72" s="210"/>
      <c r="G72" s="131" t="s">
        <v>95</v>
      </c>
    </row>
    <row r="73" spans="1:10" x14ac:dyDescent="0.25">
      <c r="B73" s="60" t="s">
        <v>31</v>
      </c>
      <c r="C73" s="197"/>
      <c r="D73" s="197"/>
      <c r="E73" s="198"/>
      <c r="F73" s="199"/>
      <c r="G73" s="128"/>
    </row>
    <row r="74" spans="1:10" x14ac:dyDescent="0.25">
      <c r="B74" s="60" t="s">
        <v>32</v>
      </c>
      <c r="C74" s="216">
        <v>1</v>
      </c>
      <c r="D74" s="217"/>
      <c r="E74" s="205">
        <f t="shared" ref="E74" si="9">0.5*C74</f>
        <v>0.5</v>
      </c>
      <c r="F74" s="206"/>
      <c r="G74" s="129"/>
    </row>
    <row r="75" spans="1:10" x14ac:dyDescent="0.25">
      <c r="B75" s="60" t="s">
        <v>11</v>
      </c>
      <c r="C75" s="197"/>
      <c r="D75" s="197"/>
      <c r="E75" s="198"/>
      <c r="F75" s="199"/>
      <c r="G75" s="129">
        <f>+E74*D35</f>
        <v>0</v>
      </c>
    </row>
    <row r="76" spans="1:10" x14ac:dyDescent="0.25">
      <c r="B76" s="60" t="s">
        <v>12</v>
      </c>
      <c r="C76" s="197"/>
      <c r="D76" s="197"/>
      <c r="E76" s="198"/>
      <c r="F76" s="199"/>
      <c r="G76" s="129"/>
    </row>
    <row r="77" spans="1:10" x14ac:dyDescent="0.25">
      <c r="B77" s="60" t="s">
        <v>13</v>
      </c>
      <c r="C77" s="197"/>
      <c r="D77" s="197"/>
      <c r="E77" s="198"/>
      <c r="F77" s="199"/>
      <c r="G77" s="129"/>
    </row>
    <row r="78" spans="1:10" x14ac:dyDescent="0.25">
      <c r="B78" s="60" t="s">
        <v>14</v>
      </c>
      <c r="C78" s="197"/>
      <c r="D78" s="197"/>
      <c r="E78" s="198"/>
      <c r="F78" s="199"/>
      <c r="G78" s="130"/>
    </row>
    <row r="80" spans="1:10" x14ac:dyDescent="0.25">
      <c r="A80" s="39" t="s">
        <v>55</v>
      </c>
      <c r="B80" s="56" t="s">
        <v>56</v>
      </c>
      <c r="C80" s="209" t="s">
        <v>107</v>
      </c>
      <c r="D80" s="210"/>
      <c r="E80" s="209" t="s">
        <v>108</v>
      </c>
      <c r="F80" s="210"/>
      <c r="G80" s="132" t="s">
        <v>95</v>
      </c>
      <c r="H80" s="71"/>
    </row>
    <row r="81" spans="1:10" x14ac:dyDescent="0.25">
      <c r="B81" s="60" t="s">
        <v>31</v>
      </c>
      <c r="C81" s="197"/>
      <c r="D81" s="197"/>
      <c r="E81" s="198"/>
      <c r="F81" s="199"/>
      <c r="G81" s="133"/>
      <c r="H81" s="200" t="s">
        <v>162</v>
      </c>
      <c r="I81" s="201"/>
      <c r="J81" s="201"/>
    </row>
    <row r="82" spans="1:10" x14ac:dyDescent="0.25">
      <c r="B82" s="60" t="s">
        <v>32</v>
      </c>
      <c r="C82" s="197"/>
      <c r="D82" s="197"/>
      <c r="E82" s="198"/>
      <c r="F82" s="199"/>
      <c r="G82" s="134"/>
      <c r="H82" s="202" t="s">
        <v>111</v>
      </c>
      <c r="I82" s="203"/>
      <c r="J82" s="203"/>
    </row>
    <row r="83" spans="1:10" x14ac:dyDescent="0.25">
      <c r="B83" s="60" t="s">
        <v>11</v>
      </c>
      <c r="C83" s="204"/>
      <c r="D83" s="204"/>
      <c r="E83" s="205">
        <f t="shared" ref="E83:E84" si="10">0.5*C83</f>
        <v>0</v>
      </c>
      <c r="F83" s="206"/>
      <c r="G83" s="129">
        <f>+E83*$E$35+E84*$F$35+E85*$G$35</f>
        <v>0</v>
      </c>
      <c r="H83" s="202"/>
      <c r="I83" s="203"/>
      <c r="J83" s="203"/>
    </row>
    <row r="84" spans="1:10" x14ac:dyDescent="0.25">
      <c r="B84" s="60" t="s">
        <v>12</v>
      </c>
      <c r="C84" s="204"/>
      <c r="D84" s="204"/>
      <c r="E84" s="205">
        <f t="shared" si="10"/>
        <v>0</v>
      </c>
      <c r="F84" s="206"/>
      <c r="G84" s="134"/>
      <c r="H84" s="202"/>
      <c r="I84" s="203"/>
      <c r="J84" s="203"/>
    </row>
    <row r="85" spans="1:10" x14ac:dyDescent="0.25">
      <c r="B85" s="60" t="s">
        <v>13</v>
      </c>
      <c r="C85" s="204"/>
      <c r="D85" s="204"/>
      <c r="E85" s="205">
        <f t="shared" ref="E85" si="11">0.5*C85</f>
        <v>0</v>
      </c>
      <c r="F85" s="206"/>
      <c r="G85" s="134"/>
      <c r="H85" s="202"/>
      <c r="I85" s="203"/>
      <c r="J85" s="203"/>
    </row>
    <row r="86" spans="1:10" x14ac:dyDescent="0.25">
      <c r="B86" s="60" t="s">
        <v>14</v>
      </c>
      <c r="C86" s="197"/>
      <c r="D86" s="197"/>
      <c r="E86" s="198"/>
      <c r="F86" s="199"/>
      <c r="G86" s="135"/>
      <c r="H86" s="202"/>
      <c r="I86" s="203"/>
      <c r="J86" s="203"/>
    </row>
    <row r="88" spans="1:10" x14ac:dyDescent="0.25">
      <c r="A88" s="39" t="s">
        <v>59</v>
      </c>
      <c r="B88" s="56" t="s">
        <v>112</v>
      </c>
      <c r="C88" s="209" t="s">
        <v>107</v>
      </c>
      <c r="D88" s="210"/>
      <c r="E88" s="209" t="s">
        <v>108</v>
      </c>
      <c r="F88" s="210"/>
      <c r="G88" s="132" t="s">
        <v>95</v>
      </c>
      <c r="H88" s="71"/>
    </row>
    <row r="89" spans="1:10" x14ac:dyDescent="0.25">
      <c r="B89" s="60" t="s">
        <v>31</v>
      </c>
      <c r="C89" s="197"/>
      <c r="D89" s="197"/>
      <c r="E89" s="198"/>
      <c r="F89" s="199"/>
      <c r="G89" s="128"/>
      <c r="H89" s="200" t="s">
        <v>162</v>
      </c>
      <c r="I89" s="201"/>
      <c r="J89" s="201"/>
    </row>
    <row r="90" spans="1:10" x14ac:dyDescent="0.25">
      <c r="B90" s="60" t="s">
        <v>32</v>
      </c>
      <c r="C90" s="197"/>
      <c r="D90" s="197"/>
      <c r="E90" s="198"/>
      <c r="F90" s="199"/>
      <c r="G90" s="129"/>
      <c r="H90" s="202" t="s">
        <v>111</v>
      </c>
      <c r="I90" s="203"/>
      <c r="J90" s="203"/>
    </row>
    <row r="91" spans="1:10" x14ac:dyDescent="0.25">
      <c r="B91" s="60" t="s">
        <v>11</v>
      </c>
      <c r="C91" s="204"/>
      <c r="D91" s="204"/>
      <c r="E91" s="205">
        <f t="shared" ref="E91:E93" si="12">0.5*C91</f>
        <v>0</v>
      </c>
      <c r="F91" s="206"/>
      <c r="G91" s="129">
        <f>+E91*$E$35+E92*$F$35+E93*$G$35</f>
        <v>0</v>
      </c>
      <c r="H91" s="202"/>
      <c r="I91" s="203"/>
      <c r="J91" s="203"/>
    </row>
    <row r="92" spans="1:10" x14ac:dyDescent="0.25">
      <c r="B92" s="60" t="s">
        <v>12</v>
      </c>
      <c r="C92" s="204"/>
      <c r="D92" s="204"/>
      <c r="E92" s="205">
        <f t="shared" si="12"/>
        <v>0</v>
      </c>
      <c r="F92" s="206"/>
      <c r="G92" s="129"/>
      <c r="H92" s="202"/>
      <c r="I92" s="203"/>
      <c r="J92" s="203"/>
    </row>
    <row r="93" spans="1:10" x14ac:dyDescent="0.25">
      <c r="B93" s="60" t="s">
        <v>13</v>
      </c>
      <c r="C93" s="204"/>
      <c r="D93" s="204"/>
      <c r="E93" s="205">
        <f t="shared" si="12"/>
        <v>0</v>
      </c>
      <c r="F93" s="206"/>
      <c r="G93" s="129"/>
      <c r="H93" s="202"/>
      <c r="I93" s="203"/>
      <c r="J93" s="203"/>
    </row>
    <row r="94" spans="1:10" x14ac:dyDescent="0.25">
      <c r="B94" s="60" t="s">
        <v>14</v>
      </c>
      <c r="C94" s="197"/>
      <c r="D94" s="197"/>
      <c r="E94" s="198"/>
      <c r="F94" s="199"/>
      <c r="G94" s="130"/>
      <c r="H94" s="202"/>
      <c r="I94" s="203"/>
      <c r="J94" s="203"/>
    </row>
    <row r="96" spans="1:10" x14ac:dyDescent="0.25">
      <c r="A96" s="39" t="s">
        <v>83</v>
      </c>
      <c r="B96" s="56" t="s">
        <v>155</v>
      </c>
      <c r="C96" s="209" t="s">
        <v>107</v>
      </c>
      <c r="D96" s="210"/>
      <c r="E96" s="209" t="s">
        <v>108</v>
      </c>
      <c r="F96" s="210"/>
      <c r="G96" s="132" t="s">
        <v>95</v>
      </c>
      <c r="H96" s="71"/>
    </row>
    <row r="97" spans="1:10" x14ac:dyDescent="0.25">
      <c r="B97" s="60" t="s">
        <v>31</v>
      </c>
      <c r="C97" s="197"/>
      <c r="D97" s="197"/>
      <c r="E97" s="198"/>
      <c r="F97" s="199"/>
      <c r="G97" s="133"/>
      <c r="H97" s="200" t="s">
        <v>162</v>
      </c>
      <c r="I97" s="201"/>
      <c r="J97" s="201"/>
    </row>
    <row r="98" spans="1:10" x14ac:dyDescent="0.25">
      <c r="B98" s="60" t="s">
        <v>32</v>
      </c>
      <c r="C98" s="197"/>
      <c r="D98" s="197"/>
      <c r="E98" s="198"/>
      <c r="F98" s="199"/>
      <c r="G98" s="134"/>
      <c r="H98" s="202" t="s">
        <v>111</v>
      </c>
      <c r="I98" s="203"/>
      <c r="J98" s="203"/>
    </row>
    <row r="99" spans="1:10" x14ac:dyDescent="0.25">
      <c r="B99" s="60" t="s">
        <v>11</v>
      </c>
      <c r="C99" s="204"/>
      <c r="D99" s="204"/>
      <c r="E99" s="205">
        <f t="shared" ref="E99:E101" si="13">0.5*C99</f>
        <v>0</v>
      </c>
      <c r="F99" s="206"/>
      <c r="G99" s="129">
        <f>+E99*$E$35+E100*$F$35+E101*$G$35</f>
        <v>0</v>
      </c>
      <c r="H99" s="202"/>
      <c r="I99" s="203"/>
      <c r="J99" s="203"/>
    </row>
    <row r="100" spans="1:10" x14ac:dyDescent="0.25">
      <c r="B100" s="60" t="s">
        <v>12</v>
      </c>
      <c r="C100" s="204"/>
      <c r="D100" s="204"/>
      <c r="E100" s="205">
        <f t="shared" si="13"/>
        <v>0</v>
      </c>
      <c r="F100" s="206"/>
      <c r="G100" s="134"/>
      <c r="H100" s="202"/>
      <c r="I100" s="203"/>
      <c r="J100" s="203"/>
    </row>
    <row r="101" spans="1:10" x14ac:dyDescent="0.25">
      <c r="B101" s="60" t="s">
        <v>13</v>
      </c>
      <c r="C101" s="204"/>
      <c r="D101" s="204"/>
      <c r="E101" s="205">
        <f t="shared" si="13"/>
        <v>0</v>
      </c>
      <c r="F101" s="206"/>
      <c r="G101" s="134"/>
      <c r="H101" s="202"/>
      <c r="I101" s="203"/>
      <c r="J101" s="203"/>
    </row>
    <row r="102" spans="1:10" x14ac:dyDescent="0.25">
      <c r="B102" s="60" t="s">
        <v>14</v>
      </c>
      <c r="C102" s="197"/>
      <c r="D102" s="197"/>
      <c r="E102" s="198"/>
      <c r="F102" s="199"/>
      <c r="G102" s="135"/>
      <c r="H102" s="202"/>
      <c r="I102" s="203"/>
      <c r="J102" s="203"/>
    </row>
    <row r="104" spans="1:10" x14ac:dyDescent="0.25">
      <c r="A104" s="39" t="s">
        <v>57</v>
      </c>
      <c r="B104" s="56" t="s">
        <v>80</v>
      </c>
      <c r="C104" s="209" t="s">
        <v>107</v>
      </c>
      <c r="D104" s="210"/>
      <c r="E104" s="209" t="s">
        <v>108</v>
      </c>
      <c r="F104" s="210"/>
      <c r="G104" s="132" t="s">
        <v>95</v>
      </c>
      <c r="H104" s="71"/>
    </row>
    <row r="105" spans="1:10" x14ac:dyDescent="0.25">
      <c r="B105" s="60" t="s">
        <v>31</v>
      </c>
      <c r="C105" s="197"/>
      <c r="D105" s="197"/>
      <c r="E105" s="198"/>
      <c r="F105" s="199"/>
      <c r="G105" s="133"/>
      <c r="H105" s="200" t="s">
        <v>162</v>
      </c>
      <c r="I105" s="201"/>
      <c r="J105" s="201"/>
    </row>
    <row r="106" spans="1:10" x14ac:dyDescent="0.25">
      <c r="B106" s="60" t="s">
        <v>32</v>
      </c>
      <c r="C106" s="197"/>
      <c r="D106" s="197"/>
      <c r="E106" s="198"/>
      <c r="F106" s="199"/>
      <c r="G106" s="134"/>
      <c r="H106" s="202" t="s">
        <v>109</v>
      </c>
      <c r="I106" s="203"/>
      <c r="J106" s="203"/>
    </row>
    <row r="107" spans="1:10" x14ac:dyDescent="0.25">
      <c r="B107" s="60" t="s">
        <v>11</v>
      </c>
      <c r="C107" s="204"/>
      <c r="D107" s="204"/>
      <c r="E107" s="205">
        <f t="shared" ref="E107" si="14">0.5*C107</f>
        <v>0</v>
      </c>
      <c r="F107" s="206"/>
      <c r="G107" s="129">
        <f>+E107*E35+E109*G35</f>
        <v>0</v>
      </c>
      <c r="H107" s="202"/>
      <c r="I107" s="203"/>
      <c r="J107" s="203"/>
    </row>
    <row r="108" spans="1:10" x14ac:dyDescent="0.25">
      <c r="B108" s="60" t="s">
        <v>12</v>
      </c>
      <c r="C108" s="197"/>
      <c r="D108" s="197"/>
      <c r="E108" s="198"/>
      <c r="F108" s="199"/>
      <c r="G108" s="134"/>
      <c r="H108" s="202"/>
      <c r="I108" s="203"/>
      <c r="J108" s="203"/>
    </row>
    <row r="109" spans="1:10" x14ac:dyDescent="0.25">
      <c r="B109" s="60" t="s">
        <v>13</v>
      </c>
      <c r="C109" s="204"/>
      <c r="D109" s="204"/>
      <c r="E109" s="205">
        <f t="shared" ref="E109" si="15">0.5*C109</f>
        <v>0</v>
      </c>
      <c r="F109" s="206"/>
      <c r="G109" s="134"/>
      <c r="H109" s="202"/>
      <c r="I109" s="203"/>
      <c r="J109" s="203"/>
    </row>
    <row r="110" spans="1:10" x14ac:dyDescent="0.25">
      <c r="B110" s="60" t="s">
        <v>14</v>
      </c>
      <c r="C110" s="197"/>
      <c r="D110" s="197"/>
      <c r="E110" s="198"/>
      <c r="F110" s="199"/>
      <c r="G110" s="135"/>
      <c r="H110" s="202"/>
      <c r="I110" s="203"/>
      <c r="J110" s="203"/>
    </row>
    <row r="112" spans="1:10" x14ac:dyDescent="0.25">
      <c r="A112" s="39" t="s">
        <v>81</v>
      </c>
      <c r="B112" s="56" t="s">
        <v>82</v>
      </c>
      <c r="C112" s="209" t="s">
        <v>107</v>
      </c>
      <c r="D112" s="210"/>
      <c r="E112" s="209" t="s">
        <v>108</v>
      </c>
      <c r="F112" s="210"/>
      <c r="G112" s="132" t="s">
        <v>95</v>
      </c>
    </row>
    <row r="113" spans="1:10" x14ac:dyDescent="0.25">
      <c r="B113" s="60" t="s">
        <v>31</v>
      </c>
      <c r="C113" s="197"/>
      <c r="D113" s="197"/>
      <c r="E113" s="198"/>
      <c r="F113" s="199"/>
      <c r="G113" s="133"/>
    </row>
    <row r="114" spans="1:10" x14ac:dyDescent="0.25">
      <c r="B114" s="60" t="s">
        <v>32</v>
      </c>
      <c r="C114" s="197"/>
      <c r="D114" s="197"/>
      <c r="E114" s="198"/>
      <c r="F114" s="199"/>
      <c r="G114" s="134"/>
    </row>
    <row r="115" spans="1:10" x14ac:dyDescent="0.25">
      <c r="B115" s="60" t="s">
        <v>11</v>
      </c>
      <c r="C115" s="216">
        <v>1</v>
      </c>
      <c r="D115" s="217"/>
      <c r="E115" s="205">
        <f t="shared" ref="E115" si="16">0.5*C115</f>
        <v>0.5</v>
      </c>
      <c r="F115" s="206"/>
      <c r="G115" s="129">
        <f>+E115*E35</f>
        <v>0</v>
      </c>
    </row>
    <row r="116" spans="1:10" x14ac:dyDescent="0.25">
      <c r="B116" s="60" t="s">
        <v>12</v>
      </c>
      <c r="C116" s="197"/>
      <c r="D116" s="197"/>
      <c r="E116" s="198"/>
      <c r="F116" s="199"/>
      <c r="G116" s="134"/>
    </row>
    <row r="117" spans="1:10" x14ac:dyDescent="0.25">
      <c r="B117" s="60" t="s">
        <v>13</v>
      </c>
      <c r="C117" s="197"/>
      <c r="D117" s="197"/>
      <c r="E117" s="198"/>
      <c r="F117" s="199"/>
      <c r="G117" s="134"/>
    </row>
    <row r="118" spans="1:10" x14ac:dyDescent="0.25">
      <c r="B118" s="60" t="s">
        <v>14</v>
      </c>
      <c r="C118" s="197"/>
      <c r="D118" s="197"/>
      <c r="E118" s="198"/>
      <c r="F118" s="199"/>
      <c r="G118" s="135"/>
    </row>
    <row r="120" spans="1:10" x14ac:dyDescent="0.25">
      <c r="A120" s="39" t="s">
        <v>85</v>
      </c>
      <c r="B120" s="56" t="s">
        <v>86</v>
      </c>
      <c r="C120" s="209" t="s">
        <v>107</v>
      </c>
      <c r="D120" s="210"/>
      <c r="E120" s="209" t="s">
        <v>108</v>
      </c>
      <c r="F120" s="210"/>
      <c r="G120" s="132" t="s">
        <v>95</v>
      </c>
      <c r="H120" s="71"/>
    </row>
    <row r="121" spans="1:10" x14ac:dyDescent="0.25">
      <c r="B121" s="60" t="s">
        <v>31</v>
      </c>
      <c r="C121" s="197"/>
      <c r="D121" s="197"/>
      <c r="E121" s="198"/>
      <c r="F121" s="199"/>
      <c r="G121" s="128"/>
      <c r="H121" s="200" t="s">
        <v>162</v>
      </c>
      <c r="I121" s="201"/>
      <c r="J121" s="201"/>
    </row>
    <row r="122" spans="1:10" x14ac:dyDescent="0.25">
      <c r="B122" s="60" t="s">
        <v>32</v>
      </c>
      <c r="C122" s="197"/>
      <c r="D122" s="197"/>
      <c r="E122" s="198"/>
      <c r="F122" s="199"/>
      <c r="G122" s="129"/>
      <c r="H122" s="202" t="s">
        <v>109</v>
      </c>
      <c r="I122" s="203"/>
      <c r="J122" s="203"/>
    </row>
    <row r="123" spans="1:10" x14ac:dyDescent="0.25">
      <c r="B123" s="60" t="s">
        <v>11</v>
      </c>
      <c r="C123" s="204"/>
      <c r="D123" s="204"/>
      <c r="E123" s="205">
        <f t="shared" ref="E123" si="17">0.5*C123</f>
        <v>0</v>
      </c>
      <c r="F123" s="206"/>
      <c r="G123" s="129">
        <f>+E123*E35+E125*G35</f>
        <v>0</v>
      </c>
      <c r="H123" s="202"/>
      <c r="I123" s="203"/>
      <c r="J123" s="203"/>
    </row>
    <row r="124" spans="1:10" x14ac:dyDescent="0.25">
      <c r="B124" s="60" t="s">
        <v>12</v>
      </c>
      <c r="C124" s="197"/>
      <c r="D124" s="197"/>
      <c r="E124" s="198"/>
      <c r="F124" s="199"/>
      <c r="G124" s="129"/>
      <c r="H124" s="202"/>
      <c r="I124" s="203"/>
      <c r="J124" s="203"/>
    </row>
    <row r="125" spans="1:10" x14ac:dyDescent="0.25">
      <c r="B125" s="60" t="s">
        <v>13</v>
      </c>
      <c r="C125" s="204"/>
      <c r="D125" s="204"/>
      <c r="E125" s="205">
        <f t="shared" ref="E125" si="18">0.5*C125</f>
        <v>0</v>
      </c>
      <c r="F125" s="206"/>
      <c r="G125" s="129"/>
      <c r="H125" s="202"/>
      <c r="I125" s="203"/>
      <c r="J125" s="203"/>
    </row>
    <row r="126" spans="1:10" x14ac:dyDescent="0.25">
      <c r="B126" s="60" t="s">
        <v>14</v>
      </c>
      <c r="C126" s="197"/>
      <c r="D126" s="197"/>
      <c r="E126" s="198"/>
      <c r="F126" s="199"/>
      <c r="G126" s="130"/>
      <c r="H126" s="202"/>
      <c r="I126" s="203"/>
      <c r="J126" s="203"/>
    </row>
    <row r="128" spans="1:10" x14ac:dyDescent="0.25">
      <c r="A128" s="39" t="s">
        <v>53</v>
      </c>
      <c r="B128" s="56" t="s">
        <v>54</v>
      </c>
      <c r="C128" s="209" t="s">
        <v>107</v>
      </c>
      <c r="D128" s="210"/>
      <c r="E128" s="209" t="s">
        <v>108</v>
      </c>
      <c r="F128" s="210"/>
      <c r="G128" s="132" t="s">
        <v>95</v>
      </c>
    </row>
    <row r="129" spans="1:10" x14ac:dyDescent="0.25">
      <c r="B129" s="60" t="s">
        <v>31</v>
      </c>
      <c r="C129" s="197"/>
      <c r="D129" s="197"/>
      <c r="E129" s="198"/>
      <c r="F129" s="199"/>
      <c r="G129" s="128"/>
    </row>
    <row r="130" spans="1:10" x14ac:dyDescent="0.25">
      <c r="B130" s="60" t="s">
        <v>32</v>
      </c>
      <c r="C130" s="197"/>
      <c r="D130" s="197"/>
      <c r="E130" s="198"/>
      <c r="F130" s="199"/>
      <c r="G130" s="129"/>
    </row>
    <row r="131" spans="1:10" x14ac:dyDescent="0.25">
      <c r="B131" s="60" t="s">
        <v>11</v>
      </c>
      <c r="C131" s="197"/>
      <c r="D131" s="197"/>
      <c r="E131" s="198"/>
      <c r="F131" s="199"/>
      <c r="G131" s="129">
        <f>+E132*F35</f>
        <v>0</v>
      </c>
    </row>
    <row r="132" spans="1:10" x14ac:dyDescent="0.25">
      <c r="B132" s="60" t="s">
        <v>12</v>
      </c>
      <c r="C132" s="216">
        <v>1</v>
      </c>
      <c r="D132" s="217"/>
      <c r="E132" s="218">
        <f t="shared" ref="E132" si="19">0.5*C132</f>
        <v>0.5</v>
      </c>
      <c r="F132" s="227"/>
      <c r="G132" s="129"/>
    </row>
    <row r="133" spans="1:10" x14ac:dyDescent="0.25">
      <c r="B133" s="60" t="s">
        <v>13</v>
      </c>
      <c r="C133" s="197"/>
      <c r="D133" s="197"/>
      <c r="E133" s="198"/>
      <c r="F133" s="199"/>
      <c r="G133" s="129"/>
    </row>
    <row r="134" spans="1:10" x14ac:dyDescent="0.25">
      <c r="B134" s="60" t="s">
        <v>14</v>
      </c>
      <c r="C134" s="197"/>
      <c r="D134" s="197"/>
      <c r="E134" s="198"/>
      <c r="F134" s="199"/>
      <c r="G134" s="130"/>
    </row>
    <row r="136" spans="1:10" x14ac:dyDescent="0.25">
      <c r="A136" s="39" t="s">
        <v>63</v>
      </c>
      <c r="B136" s="56" t="s">
        <v>64</v>
      </c>
      <c r="C136" s="209" t="s">
        <v>107</v>
      </c>
      <c r="D136" s="210"/>
      <c r="E136" s="209" t="s">
        <v>108</v>
      </c>
      <c r="F136" s="210"/>
      <c r="G136" s="131" t="s">
        <v>95</v>
      </c>
    </row>
    <row r="137" spans="1:10" x14ac:dyDescent="0.25">
      <c r="B137" s="60" t="s">
        <v>31</v>
      </c>
      <c r="C137" s="197"/>
      <c r="D137" s="197"/>
      <c r="E137" s="198"/>
      <c r="F137" s="199"/>
      <c r="G137" s="128"/>
    </row>
    <row r="138" spans="1:10" x14ac:dyDescent="0.25">
      <c r="B138" s="60" t="s">
        <v>32</v>
      </c>
      <c r="C138" s="197"/>
      <c r="D138" s="197"/>
      <c r="E138" s="198"/>
      <c r="F138" s="199"/>
      <c r="G138" s="129"/>
    </row>
    <row r="139" spans="1:10" x14ac:dyDescent="0.25">
      <c r="B139" s="60" t="s">
        <v>11</v>
      </c>
      <c r="C139" s="197"/>
      <c r="D139" s="197"/>
      <c r="E139" s="198"/>
      <c r="F139" s="199"/>
      <c r="G139" s="129">
        <f>+E140*F35</f>
        <v>0</v>
      </c>
    </row>
    <row r="140" spans="1:10" x14ac:dyDescent="0.25">
      <c r="B140" s="60" t="s">
        <v>12</v>
      </c>
      <c r="C140" s="216">
        <v>1</v>
      </c>
      <c r="D140" s="217"/>
      <c r="E140" s="205">
        <f t="shared" ref="E140" si="20">0.5*C140</f>
        <v>0.5</v>
      </c>
      <c r="F140" s="206"/>
      <c r="G140" s="129"/>
    </row>
    <row r="141" spans="1:10" x14ac:dyDescent="0.25">
      <c r="B141" s="60" t="s">
        <v>13</v>
      </c>
      <c r="C141" s="197"/>
      <c r="D141" s="197"/>
      <c r="E141" s="198"/>
      <c r="F141" s="199"/>
      <c r="G141" s="129"/>
    </row>
    <row r="142" spans="1:10" x14ac:dyDescent="0.25">
      <c r="B142" s="60" t="s">
        <v>14</v>
      </c>
      <c r="C142" s="197"/>
      <c r="D142" s="197"/>
      <c r="E142" s="198"/>
      <c r="F142" s="199"/>
      <c r="G142" s="130"/>
    </row>
    <row r="144" spans="1:10" ht="14.45" customHeight="1" x14ac:dyDescent="0.25">
      <c r="A144" s="39" t="s">
        <v>51</v>
      </c>
      <c r="B144" s="56" t="s">
        <v>87</v>
      </c>
      <c r="C144" s="209" t="s">
        <v>106</v>
      </c>
      <c r="D144" s="210"/>
      <c r="E144" s="209" t="s">
        <v>94</v>
      </c>
      <c r="F144" s="210"/>
      <c r="G144" s="131" t="s">
        <v>95</v>
      </c>
      <c r="H144" s="207" t="s">
        <v>164</v>
      </c>
      <c r="I144" s="208"/>
      <c r="J144" s="208"/>
    </row>
    <row r="145" spans="1:11" x14ac:dyDescent="0.25">
      <c r="B145" s="60" t="s">
        <v>31</v>
      </c>
      <c r="C145" s="228"/>
      <c r="D145" s="229"/>
      <c r="E145" s="205">
        <v>0.5</v>
      </c>
      <c r="F145" s="206"/>
      <c r="G145" s="136">
        <f>+C145*E145*C35</f>
        <v>0</v>
      </c>
      <c r="H145" s="207"/>
      <c r="I145" s="208"/>
      <c r="J145" s="208"/>
    </row>
    <row r="146" spans="1:11" x14ac:dyDescent="0.25">
      <c r="B146" s="60" t="s">
        <v>32</v>
      </c>
      <c r="C146" s="228"/>
      <c r="D146" s="229"/>
      <c r="E146" s="205">
        <v>0.5</v>
      </c>
      <c r="F146" s="206"/>
      <c r="G146" s="136">
        <f>+E146*C146*D35</f>
        <v>0</v>
      </c>
    </row>
    <row r="147" spans="1:11" x14ac:dyDescent="0.25">
      <c r="B147" s="60" t="s">
        <v>11</v>
      </c>
      <c r="C147" s="228"/>
      <c r="D147" s="229"/>
      <c r="E147" s="205">
        <v>0.5</v>
      </c>
      <c r="F147" s="206"/>
      <c r="G147" s="136">
        <f>+E147*C147*E35</f>
        <v>0</v>
      </c>
    </row>
    <row r="148" spans="1:11" x14ac:dyDescent="0.25">
      <c r="B148" s="60" t="s">
        <v>12</v>
      </c>
      <c r="C148" s="228"/>
      <c r="D148" s="229"/>
      <c r="E148" s="205">
        <v>0.5</v>
      </c>
      <c r="F148" s="206"/>
      <c r="G148" s="136">
        <f>+E148*C148*F35</f>
        <v>0</v>
      </c>
    </row>
    <row r="149" spans="1:11" x14ac:dyDescent="0.25">
      <c r="B149" s="60" t="s">
        <v>13</v>
      </c>
      <c r="C149" s="228"/>
      <c r="D149" s="229"/>
      <c r="E149" s="205">
        <v>0.5</v>
      </c>
      <c r="F149" s="206"/>
      <c r="G149" s="136">
        <f>+E149*C149*G35</f>
        <v>0</v>
      </c>
    </row>
    <row r="150" spans="1:11" x14ac:dyDescent="0.25">
      <c r="B150" s="60" t="s">
        <v>14</v>
      </c>
      <c r="C150" s="228"/>
      <c r="D150" s="229"/>
      <c r="E150" s="205">
        <v>0.5</v>
      </c>
      <c r="F150" s="206"/>
      <c r="G150" s="136">
        <f>+E150*C150*H35</f>
        <v>0</v>
      </c>
    </row>
    <row r="152" spans="1:11" x14ac:dyDescent="0.25">
      <c r="A152" s="39" t="s">
        <v>180</v>
      </c>
      <c r="B152" s="56" t="s">
        <v>182</v>
      </c>
      <c r="C152" s="209" t="s">
        <v>107</v>
      </c>
      <c r="D152" s="210"/>
      <c r="E152" s="209" t="s">
        <v>108</v>
      </c>
      <c r="F152" s="210"/>
      <c r="G152" s="131" t="s">
        <v>95</v>
      </c>
      <c r="H152" s="71"/>
    </row>
    <row r="153" spans="1:11" x14ac:dyDescent="0.25">
      <c r="B153" s="60" t="s">
        <v>31</v>
      </c>
      <c r="C153" s="197"/>
      <c r="D153" s="197"/>
      <c r="E153" s="198"/>
      <c r="F153" s="199"/>
      <c r="G153" s="128"/>
      <c r="H153" s="200" t="s">
        <v>162</v>
      </c>
      <c r="I153" s="201"/>
      <c r="J153" s="201"/>
      <c r="K153" s="109"/>
    </row>
    <row r="154" spans="1:11" x14ac:dyDescent="0.25">
      <c r="B154" s="60" t="s">
        <v>32</v>
      </c>
      <c r="C154" s="197"/>
      <c r="D154" s="197"/>
      <c r="E154" s="198"/>
      <c r="F154" s="199"/>
      <c r="G154" s="129"/>
      <c r="H154" s="202" t="s">
        <v>165</v>
      </c>
      <c r="I154" s="203"/>
      <c r="J154" s="203"/>
    </row>
    <row r="155" spans="1:11" x14ac:dyDescent="0.25">
      <c r="B155" s="60" t="s">
        <v>11</v>
      </c>
      <c r="C155" s="197"/>
      <c r="D155" s="197"/>
      <c r="E155" s="198"/>
      <c r="F155" s="199"/>
      <c r="G155" s="129">
        <f>+E157*G35+E158*H35</f>
        <v>0</v>
      </c>
      <c r="H155" s="202"/>
      <c r="I155" s="203"/>
      <c r="J155" s="203"/>
    </row>
    <row r="156" spans="1:11" x14ac:dyDescent="0.25">
      <c r="B156" s="60" t="s">
        <v>12</v>
      </c>
      <c r="C156" s="197"/>
      <c r="D156" s="197"/>
      <c r="E156" s="198"/>
      <c r="F156" s="199"/>
      <c r="G156" s="129"/>
      <c r="H156" s="202"/>
      <c r="I156" s="203"/>
      <c r="J156" s="203"/>
    </row>
    <row r="157" spans="1:11" x14ac:dyDescent="0.25">
      <c r="B157" s="60" t="s">
        <v>13</v>
      </c>
      <c r="C157" s="204"/>
      <c r="D157" s="204"/>
      <c r="E157" s="205">
        <f t="shared" ref="E157:E158" si="21">0.5*C157</f>
        <v>0</v>
      </c>
      <c r="F157" s="206"/>
      <c r="G157" s="129"/>
      <c r="H157" s="202"/>
      <c r="I157" s="203"/>
      <c r="J157" s="203"/>
    </row>
    <row r="158" spans="1:11" x14ac:dyDescent="0.25">
      <c r="B158" s="60" t="s">
        <v>14</v>
      </c>
      <c r="C158" s="204"/>
      <c r="D158" s="204"/>
      <c r="E158" s="205">
        <f t="shared" si="21"/>
        <v>0</v>
      </c>
      <c r="F158" s="206"/>
      <c r="G158" s="130"/>
      <c r="H158" s="202"/>
      <c r="I158" s="203"/>
      <c r="J158" s="203"/>
    </row>
    <row r="162" spans="2:7" ht="15.75" thickBot="1" x14ac:dyDescent="0.3"/>
    <row r="163" spans="2:7" ht="15.75" thickBot="1" x14ac:dyDescent="0.3">
      <c r="B163" s="151" t="s">
        <v>185</v>
      </c>
      <c r="C163" s="152"/>
      <c r="D163" s="152"/>
      <c r="E163" s="152"/>
      <c r="F163" s="152"/>
      <c r="G163" s="153"/>
    </row>
    <row r="164" spans="2:7" x14ac:dyDescent="0.25">
      <c r="B164" s="154" t="s">
        <v>186</v>
      </c>
      <c r="C164" s="155"/>
      <c r="D164" s="155"/>
      <c r="E164" s="155"/>
      <c r="F164" s="155"/>
      <c r="G164" s="156"/>
    </row>
    <row r="165" spans="2:7" x14ac:dyDescent="0.25">
      <c r="B165" s="157"/>
      <c r="C165" s="158"/>
      <c r="D165" s="158"/>
      <c r="E165" s="158"/>
      <c r="F165" s="158"/>
      <c r="G165" s="159"/>
    </row>
    <row r="166" spans="2:7" x14ac:dyDescent="0.25">
      <c r="B166" s="157"/>
      <c r="C166" s="158"/>
      <c r="D166" s="158"/>
      <c r="E166" s="158"/>
      <c r="F166" s="158"/>
      <c r="G166" s="159"/>
    </row>
    <row r="167" spans="2:7" x14ac:dyDescent="0.25">
      <c r="B167" s="157"/>
      <c r="C167" s="158"/>
      <c r="D167" s="158"/>
      <c r="E167" s="158"/>
      <c r="F167" s="158"/>
      <c r="G167" s="159"/>
    </row>
    <row r="168" spans="2:7" x14ac:dyDescent="0.25">
      <c r="B168" s="157"/>
      <c r="C168" s="158"/>
      <c r="D168" s="158"/>
      <c r="E168" s="158"/>
      <c r="F168" s="158"/>
      <c r="G168" s="159"/>
    </row>
    <row r="169" spans="2:7" x14ac:dyDescent="0.25">
      <c r="B169" s="157"/>
      <c r="C169" s="158"/>
      <c r="D169" s="158"/>
      <c r="E169" s="158"/>
      <c r="F169" s="158"/>
      <c r="G169" s="159"/>
    </row>
    <row r="170" spans="2:7" x14ac:dyDescent="0.25">
      <c r="B170" s="157"/>
      <c r="C170" s="158"/>
      <c r="D170" s="158"/>
      <c r="E170" s="158"/>
      <c r="F170" s="158"/>
      <c r="G170" s="159"/>
    </row>
    <row r="171" spans="2:7" x14ac:dyDescent="0.25">
      <c r="B171" s="157"/>
      <c r="C171" s="158"/>
      <c r="D171" s="158"/>
      <c r="E171" s="158"/>
      <c r="F171" s="158"/>
      <c r="G171" s="159"/>
    </row>
    <row r="172" spans="2:7" ht="15.75" thickBot="1" x14ac:dyDescent="0.3">
      <c r="B172" s="160"/>
      <c r="C172" s="161"/>
      <c r="D172" s="161"/>
      <c r="E172" s="161"/>
      <c r="F172" s="161"/>
      <c r="G172" s="162"/>
    </row>
  </sheetData>
  <sheetProtection algorithmName="SHA-512" hashValue="tq6VDrI8593uBLcjfTVwoFywdct2rTfXWC6bds2v5ybzOS8+w3EYMbgpRK4C5QA2Hg4YQ3J92Z3Y6f/eiZVwUw==" saltValue="Xw9t76NkORPeM462eJtsoQ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60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/>
    </sheetView>
  </sheetViews>
  <sheetFormatPr baseColWidth="10" defaultColWidth="11.42578125" defaultRowHeight="15" x14ac:dyDescent="0.25"/>
  <cols>
    <col min="1" max="1" width="53.85546875" customWidth="1"/>
    <col min="4" max="4" width="11.5703125" customWidth="1"/>
    <col min="5" max="5" width="12.5703125" customWidth="1"/>
    <col min="6" max="6" width="11.28515625" customWidth="1"/>
    <col min="9" max="9" width="13.7109375" customWidth="1"/>
    <col min="10" max="10" width="9.7109375" customWidth="1"/>
    <col min="11" max="11" width="14.140625" customWidth="1"/>
    <col min="16" max="16" width="14.28515625" customWidth="1"/>
  </cols>
  <sheetData>
    <row r="1" spans="1:17" ht="18.75" x14ac:dyDescent="0.3">
      <c r="A1" s="5" t="s">
        <v>161</v>
      </c>
    </row>
    <row r="2" spans="1:17" x14ac:dyDescent="0.25">
      <c r="A2" s="6" t="str">
        <f>+Intro!A2</f>
        <v>Renseigner le nom de votre entreprise ici</v>
      </c>
    </row>
    <row r="5" spans="1:17" x14ac:dyDescent="0.25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25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.75" x14ac:dyDescent="0.3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.75" x14ac:dyDescent="0.3">
      <c r="A8" s="74" t="s">
        <v>169</v>
      </c>
      <c r="B8" s="32"/>
      <c r="C8" s="32"/>
      <c r="D8" s="32"/>
      <c r="E8" s="32"/>
      <c r="F8" s="32"/>
      <c r="G8" s="32"/>
      <c r="H8" s="32"/>
      <c r="I8" s="32"/>
    </row>
    <row r="9" spans="1:17" ht="15.75" x14ac:dyDescent="0.25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25">
      <c r="D10" s="195" t="s">
        <v>178</v>
      </c>
      <c r="E10" s="195"/>
      <c r="F10" s="195"/>
      <c r="G10" s="195"/>
      <c r="H10" s="195"/>
    </row>
    <row r="11" spans="1:17" ht="22.5" x14ac:dyDescent="0.25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25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25" x14ac:dyDescent="0.3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.75" x14ac:dyDescent="0.3">
      <c r="A18" s="231" t="s">
        <v>126</v>
      </c>
      <c r="B18" s="231"/>
      <c r="C18" s="231"/>
      <c r="D18" s="232" t="s">
        <v>114</v>
      </c>
      <c r="E18" s="232"/>
      <c r="F18" s="232"/>
      <c r="G18" s="232"/>
      <c r="H18" s="232"/>
      <c r="I18" s="232"/>
      <c r="J18" s="76"/>
      <c r="K18" s="230" t="s">
        <v>115</v>
      </c>
      <c r="L18" s="230"/>
      <c r="M18" s="230"/>
      <c r="N18" s="230"/>
      <c r="O18" s="230"/>
      <c r="P18" s="230"/>
      <c r="Q18" s="233" t="s">
        <v>95</v>
      </c>
    </row>
    <row r="19" spans="1:17" x14ac:dyDescent="0.25">
      <c r="A19" s="231"/>
      <c r="B19" s="231"/>
      <c r="C19" s="231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3"/>
    </row>
    <row r="20" spans="1:17" ht="36" x14ac:dyDescent="0.25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3"/>
    </row>
    <row r="21" spans="1:17" x14ac:dyDescent="0.25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25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25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25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25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25">
      <c r="A26" s="84" t="s">
        <v>124</v>
      </c>
      <c r="B26" s="85">
        <f>SUM(B21:B25)</f>
        <v>0</v>
      </c>
      <c r="C26" s="86">
        <f>SUM(C21:C25)</f>
        <v>0</v>
      </c>
    </row>
    <row r="29" spans="1:17" ht="18.75" x14ac:dyDescent="0.3">
      <c r="A29" s="231" t="s">
        <v>127</v>
      </c>
      <c r="B29" s="231"/>
      <c r="C29" s="231"/>
      <c r="D29" s="232" t="s">
        <v>114</v>
      </c>
      <c r="E29" s="232"/>
      <c r="F29" s="232"/>
      <c r="G29" s="232"/>
      <c r="H29" s="232"/>
      <c r="I29" s="232"/>
      <c r="J29" s="76"/>
      <c r="K29" s="230" t="s">
        <v>115</v>
      </c>
      <c r="L29" s="230"/>
      <c r="M29" s="230"/>
      <c r="N29" s="230"/>
      <c r="O29" s="230"/>
      <c r="P29" s="230"/>
      <c r="Q29" s="233" t="s">
        <v>95</v>
      </c>
    </row>
    <row r="30" spans="1:17" ht="14.45" customHeight="1" x14ac:dyDescent="0.25">
      <c r="A30" s="231"/>
      <c r="B30" s="231"/>
      <c r="C30" s="231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3"/>
    </row>
    <row r="31" spans="1:17" ht="36" x14ac:dyDescent="0.25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3"/>
    </row>
    <row r="32" spans="1:17" x14ac:dyDescent="0.25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25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25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25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25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25">
      <c r="A37" s="84" t="s">
        <v>124</v>
      </c>
      <c r="B37" s="85">
        <f>SUM(B32:B36)</f>
        <v>0</v>
      </c>
      <c r="C37" s="86">
        <f>SUM(C32:C36)</f>
        <v>0</v>
      </c>
    </row>
    <row r="40" spans="1:17" ht="18.75" x14ac:dyDescent="0.3">
      <c r="A40" s="231" t="s">
        <v>128</v>
      </c>
      <c r="B40" s="231"/>
      <c r="C40" s="231"/>
      <c r="D40" s="232" t="s">
        <v>114</v>
      </c>
      <c r="E40" s="232"/>
      <c r="F40" s="232"/>
      <c r="G40" s="232"/>
      <c r="H40" s="232"/>
      <c r="I40" s="232"/>
      <c r="J40" s="76"/>
      <c r="K40" s="230" t="s">
        <v>115</v>
      </c>
      <c r="L40" s="230"/>
      <c r="M40" s="230"/>
      <c r="N40" s="230"/>
      <c r="O40" s="230"/>
      <c r="P40" s="230"/>
      <c r="Q40" s="233" t="s">
        <v>95</v>
      </c>
    </row>
    <row r="41" spans="1:17" ht="14.45" customHeight="1" x14ac:dyDescent="0.25">
      <c r="A41" s="231"/>
      <c r="B41" s="231"/>
      <c r="C41" s="231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3"/>
    </row>
    <row r="42" spans="1:17" ht="36" x14ac:dyDescent="0.25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3"/>
    </row>
    <row r="43" spans="1:17" x14ac:dyDescent="0.25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25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25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25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25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25">
      <c r="A48" s="84" t="s">
        <v>124</v>
      </c>
      <c r="B48" s="85">
        <f>SUM(B43:B47)</f>
        <v>0</v>
      </c>
      <c r="C48" s="86">
        <f>SUM(C43:C47)</f>
        <v>0</v>
      </c>
    </row>
    <row r="51" spans="1:17" ht="18.75" x14ac:dyDescent="0.3">
      <c r="A51" s="231" t="s">
        <v>129</v>
      </c>
      <c r="B51" s="231"/>
      <c r="C51" s="231"/>
      <c r="D51" s="232" t="s">
        <v>114</v>
      </c>
      <c r="E51" s="232"/>
      <c r="F51" s="232"/>
      <c r="G51" s="232"/>
      <c r="H51" s="232"/>
      <c r="I51" s="232"/>
      <c r="J51" s="76"/>
      <c r="K51" s="230" t="s">
        <v>115</v>
      </c>
      <c r="L51" s="230"/>
      <c r="M51" s="230"/>
      <c r="N51" s="230"/>
      <c r="O51" s="230"/>
      <c r="P51" s="230"/>
      <c r="Q51" s="233" t="s">
        <v>95</v>
      </c>
    </row>
    <row r="52" spans="1:17" ht="14.45" customHeight="1" x14ac:dyDescent="0.25">
      <c r="A52" s="231"/>
      <c r="B52" s="231"/>
      <c r="C52" s="231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3"/>
    </row>
    <row r="53" spans="1:17" ht="36" x14ac:dyDescent="0.25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3"/>
    </row>
    <row r="54" spans="1:17" x14ac:dyDescent="0.25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25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25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25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25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25">
      <c r="A59" s="84" t="s">
        <v>124</v>
      </c>
      <c r="B59" s="85">
        <f>SUM(B54:B58)</f>
        <v>0</v>
      </c>
      <c r="C59" s="86">
        <f>SUM(C54:C58)</f>
        <v>0</v>
      </c>
    </row>
    <row r="63" spans="1:17" ht="23.25" x14ac:dyDescent="0.3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.75" x14ac:dyDescent="0.3">
      <c r="A64" s="93" t="s">
        <v>139</v>
      </c>
    </row>
    <row r="65" spans="1:17" ht="18.75" x14ac:dyDescent="0.3">
      <c r="A65" s="93" t="s">
        <v>170</v>
      </c>
    </row>
    <row r="67" spans="1:17" x14ac:dyDescent="0.25">
      <c r="A67" s="231" t="s">
        <v>126</v>
      </c>
      <c r="B67" s="231"/>
      <c r="C67" s="231"/>
      <c r="D67" s="232" t="s">
        <v>138</v>
      </c>
      <c r="E67" s="232"/>
      <c r="F67" s="232"/>
      <c r="G67" s="232"/>
      <c r="H67" s="232"/>
      <c r="I67" s="232"/>
      <c r="J67" s="76"/>
      <c r="K67" s="230" t="s">
        <v>115</v>
      </c>
      <c r="L67" s="230"/>
      <c r="M67" s="230"/>
      <c r="N67" s="230"/>
      <c r="O67" s="230"/>
      <c r="P67" s="230"/>
      <c r="Q67" s="233" t="s">
        <v>95</v>
      </c>
    </row>
    <row r="68" spans="1:17" x14ac:dyDescent="0.25">
      <c r="A68" s="231"/>
      <c r="B68" s="231"/>
      <c r="C68" s="231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3"/>
    </row>
    <row r="69" spans="1:17" ht="36" x14ac:dyDescent="0.25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3"/>
    </row>
    <row r="70" spans="1:17" x14ac:dyDescent="0.25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f>+F22</f>
        <v>0</v>
      </c>
      <c r="G70" s="121"/>
      <c r="H70" s="120">
        <f>+H22</f>
        <v>0</v>
      </c>
      <c r="I70" s="120">
        <f>+I21</f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25">
      <c r="A71" s="60" t="s">
        <v>90</v>
      </c>
      <c r="B71" s="82" t="str">
        <f t="shared" ref="B71:B73" si="4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>+H23</f>
        <v>0</v>
      </c>
      <c r="I71" s="120">
        <f>+I22</f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25">
      <c r="A72" s="60" t="s">
        <v>122</v>
      </c>
      <c r="B72" s="82" t="str">
        <f t="shared" si="4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>+H24</f>
        <v>0</v>
      </c>
      <c r="I72" s="120">
        <f>+I23</f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25">
      <c r="A73" s="60" t="s">
        <v>123</v>
      </c>
      <c r="B73" s="82" t="str">
        <f t="shared" si="4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>+H25</f>
        <v>0</v>
      </c>
      <c r="I73" s="120">
        <f>+I24</f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25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25">
      <c r="A77" s="231" t="s">
        <v>127</v>
      </c>
      <c r="B77" s="231"/>
      <c r="C77" s="231"/>
      <c r="D77" s="232" t="s">
        <v>138</v>
      </c>
      <c r="E77" s="232"/>
      <c r="F77" s="232"/>
      <c r="G77" s="232"/>
      <c r="H77" s="232"/>
      <c r="I77" s="232"/>
      <c r="J77" s="76"/>
      <c r="K77" s="230" t="s">
        <v>115</v>
      </c>
      <c r="L77" s="230"/>
      <c r="M77" s="230"/>
      <c r="N77" s="230"/>
      <c r="O77" s="230"/>
      <c r="P77" s="230"/>
      <c r="Q77" s="233" t="s">
        <v>95</v>
      </c>
    </row>
    <row r="78" spans="1:17" x14ac:dyDescent="0.25">
      <c r="A78" s="231"/>
      <c r="B78" s="231"/>
      <c r="C78" s="231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3"/>
    </row>
    <row r="79" spans="1:17" ht="36" x14ac:dyDescent="0.25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3"/>
    </row>
    <row r="80" spans="1:17" x14ac:dyDescent="0.25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25">
      <c r="A81" s="60" t="s">
        <v>90</v>
      </c>
      <c r="B81" s="82" t="str">
        <f t="shared" ref="B81:B83" si="5">IFERROR(C81/$C$84,"")</f>
        <v/>
      </c>
      <c r="C81" s="119">
        <f t="shared" ref="C81:C83" si="6">+C34</f>
        <v>0</v>
      </c>
      <c r="D81" s="3"/>
      <c r="E81" s="3"/>
      <c r="F81" s="120">
        <f t="shared" ref="F81:F83" si="7">+F34</f>
        <v>0</v>
      </c>
      <c r="G81" s="121"/>
      <c r="H81" s="120">
        <f t="shared" ref="H81:I83" si="8">+H34</f>
        <v>0</v>
      </c>
      <c r="I81" s="120">
        <f t="shared" si="8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25">
      <c r="A82" s="60" t="s">
        <v>122</v>
      </c>
      <c r="B82" s="82" t="str">
        <f t="shared" si="5"/>
        <v/>
      </c>
      <c r="C82" s="119">
        <f t="shared" si="6"/>
        <v>0</v>
      </c>
      <c r="D82" s="3"/>
      <c r="E82" s="3"/>
      <c r="F82" s="120">
        <f t="shared" si="7"/>
        <v>0</v>
      </c>
      <c r="G82" s="121"/>
      <c r="H82" s="120">
        <f t="shared" si="8"/>
        <v>0</v>
      </c>
      <c r="I82" s="120">
        <f t="shared" si="8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25">
      <c r="A83" s="60" t="s">
        <v>123</v>
      </c>
      <c r="B83" s="82" t="str">
        <f t="shared" si="5"/>
        <v/>
      </c>
      <c r="C83" s="119">
        <f t="shared" si="6"/>
        <v>0</v>
      </c>
      <c r="D83" s="3"/>
      <c r="E83" s="3"/>
      <c r="F83" s="120">
        <f t="shared" si="7"/>
        <v>0</v>
      </c>
      <c r="G83" s="121"/>
      <c r="H83" s="120">
        <f t="shared" si="8"/>
        <v>0</v>
      </c>
      <c r="I83" s="120">
        <f t="shared" si="8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25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25">
      <c r="A86" s="90"/>
      <c r="B86" s="90"/>
      <c r="C86" s="126"/>
      <c r="D86" s="88"/>
    </row>
    <row r="87" spans="1:17" x14ac:dyDescent="0.25">
      <c r="A87" s="231" t="s">
        <v>128</v>
      </c>
      <c r="B87" s="231"/>
      <c r="C87" s="231"/>
      <c r="D87" s="232" t="s">
        <v>138</v>
      </c>
      <c r="E87" s="232"/>
      <c r="F87" s="232"/>
      <c r="G87" s="232"/>
      <c r="H87" s="232"/>
      <c r="I87" s="232"/>
      <c r="J87" s="76"/>
      <c r="K87" s="230" t="s">
        <v>115</v>
      </c>
      <c r="L87" s="230"/>
      <c r="M87" s="230"/>
      <c r="N87" s="230"/>
      <c r="O87" s="230"/>
      <c r="P87" s="230"/>
      <c r="Q87" s="233" t="s">
        <v>95</v>
      </c>
    </row>
    <row r="88" spans="1:17" x14ac:dyDescent="0.25">
      <c r="A88" s="231"/>
      <c r="B88" s="231"/>
      <c r="C88" s="231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3"/>
    </row>
    <row r="89" spans="1:17" ht="36" x14ac:dyDescent="0.25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3"/>
    </row>
    <row r="90" spans="1:17" x14ac:dyDescent="0.25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9">+G44</f>
        <v>0</v>
      </c>
      <c r="H90" s="120">
        <f t="shared" si="9"/>
        <v>0</v>
      </c>
      <c r="I90" s="120">
        <f t="shared" si="9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25">
      <c r="A91" s="60" t="s">
        <v>90</v>
      </c>
      <c r="B91" s="82" t="str">
        <f t="shared" ref="B91:B93" si="10">IFERROR(C91/$C$94,"")</f>
        <v/>
      </c>
      <c r="C91" s="119">
        <f t="shared" ref="C91:C93" si="11">+C45</f>
        <v>0</v>
      </c>
      <c r="D91" s="3"/>
      <c r="E91" s="3"/>
      <c r="F91" s="120">
        <f>+F45</f>
        <v>0</v>
      </c>
      <c r="G91" s="120">
        <f t="shared" ref="G91:I91" si="12">+G45</f>
        <v>0</v>
      </c>
      <c r="H91" s="120">
        <f t="shared" si="12"/>
        <v>0</v>
      </c>
      <c r="I91" s="120">
        <f t="shared" si="12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3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25">
      <c r="A92" s="60" t="s">
        <v>122</v>
      </c>
      <c r="B92" s="82" t="str">
        <f t="shared" si="10"/>
        <v/>
      </c>
      <c r="C92" s="119">
        <f t="shared" si="11"/>
        <v>0</v>
      </c>
      <c r="D92" s="3"/>
      <c r="E92" s="3"/>
      <c r="F92" s="120">
        <f t="shared" ref="F92:I93" si="14">+F46</f>
        <v>0</v>
      </c>
      <c r="G92" s="120">
        <f t="shared" si="14"/>
        <v>0</v>
      </c>
      <c r="H92" s="120">
        <f t="shared" si="14"/>
        <v>0</v>
      </c>
      <c r="I92" s="120">
        <f t="shared" si="14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3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25">
      <c r="A93" s="60" t="s">
        <v>123</v>
      </c>
      <c r="B93" s="82" t="str">
        <f t="shared" si="10"/>
        <v/>
      </c>
      <c r="C93" s="119">
        <f t="shared" si="11"/>
        <v>0</v>
      </c>
      <c r="D93" s="3"/>
      <c r="E93" s="3"/>
      <c r="F93" s="120">
        <f t="shared" si="14"/>
        <v>0</v>
      </c>
      <c r="G93" s="120">
        <f t="shared" si="14"/>
        <v>0</v>
      </c>
      <c r="H93" s="120">
        <f t="shared" si="14"/>
        <v>0</v>
      </c>
      <c r="I93" s="120">
        <f t="shared" si="14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3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25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25">
      <c r="A96" s="90"/>
      <c r="B96" s="90"/>
      <c r="C96" s="126"/>
      <c r="D96" s="88"/>
    </row>
    <row r="97" spans="1:17" x14ac:dyDescent="0.25">
      <c r="A97" s="231" t="s">
        <v>129</v>
      </c>
      <c r="B97" s="231"/>
      <c r="C97" s="231"/>
      <c r="D97" s="232" t="s">
        <v>138</v>
      </c>
      <c r="E97" s="232"/>
      <c r="F97" s="232"/>
      <c r="G97" s="232"/>
      <c r="H97" s="232"/>
      <c r="I97" s="232"/>
      <c r="J97" s="76"/>
      <c r="K97" s="230" t="s">
        <v>115</v>
      </c>
      <c r="L97" s="230"/>
      <c r="M97" s="230"/>
      <c r="N97" s="230"/>
      <c r="O97" s="230"/>
      <c r="P97" s="230"/>
      <c r="Q97" s="233" t="s">
        <v>95</v>
      </c>
    </row>
    <row r="98" spans="1:17" x14ac:dyDescent="0.25">
      <c r="A98" s="231"/>
      <c r="B98" s="231"/>
      <c r="C98" s="231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3"/>
    </row>
    <row r="99" spans="1:17" ht="36" x14ac:dyDescent="0.25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3"/>
    </row>
    <row r="100" spans="1:17" x14ac:dyDescent="0.25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5">+G55</f>
        <v>0</v>
      </c>
      <c r="H100" s="120">
        <f t="shared" si="15"/>
        <v>0</v>
      </c>
      <c r="I100" s="120">
        <f t="shared" si="15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25">
      <c r="A101" s="60" t="s">
        <v>90</v>
      </c>
      <c r="B101" s="82" t="str">
        <f t="shared" ref="B101:B103" si="16">IFERROR(C101/$C$104,"")</f>
        <v/>
      </c>
      <c r="C101" s="119">
        <f t="shared" ref="C101:C103" si="17">+C56</f>
        <v>0</v>
      </c>
      <c r="D101" s="3"/>
      <c r="E101" s="3"/>
      <c r="F101" s="120">
        <f t="shared" ref="F101:I103" si="18">+F56</f>
        <v>0</v>
      </c>
      <c r="G101" s="120">
        <f t="shared" si="18"/>
        <v>0</v>
      </c>
      <c r="H101" s="120">
        <f t="shared" si="18"/>
        <v>0</v>
      </c>
      <c r="I101" s="120">
        <f t="shared" si="18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19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25">
      <c r="A102" s="60" t="s">
        <v>122</v>
      </c>
      <c r="B102" s="82" t="str">
        <f t="shared" si="16"/>
        <v/>
      </c>
      <c r="C102" s="119">
        <f t="shared" si="17"/>
        <v>0</v>
      </c>
      <c r="D102" s="3"/>
      <c r="E102" s="3"/>
      <c r="F102" s="120">
        <f t="shared" si="18"/>
        <v>0</v>
      </c>
      <c r="G102" s="120">
        <f t="shared" si="18"/>
        <v>0</v>
      </c>
      <c r="H102" s="120">
        <f t="shared" si="18"/>
        <v>0</v>
      </c>
      <c r="I102" s="120">
        <f t="shared" si="18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19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25">
      <c r="A103" s="60" t="s">
        <v>123</v>
      </c>
      <c r="B103" s="82" t="str">
        <f t="shared" si="16"/>
        <v/>
      </c>
      <c r="C103" s="119">
        <f t="shared" si="17"/>
        <v>0</v>
      </c>
      <c r="D103" s="3"/>
      <c r="E103" s="3"/>
      <c r="F103" s="120">
        <f t="shared" si="18"/>
        <v>0</v>
      </c>
      <c r="G103" s="120">
        <f t="shared" si="18"/>
        <v>0</v>
      </c>
      <c r="H103" s="120">
        <f t="shared" si="18"/>
        <v>0</v>
      </c>
      <c r="I103" s="120">
        <f t="shared" si="18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19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25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25">
      <c r="A106" s="90"/>
      <c r="B106" s="90"/>
      <c r="C106" s="126"/>
      <c r="D106" s="88"/>
    </row>
    <row r="107" spans="1:17" x14ac:dyDescent="0.25">
      <c r="A107" s="90"/>
      <c r="B107" s="90"/>
      <c r="C107" s="91"/>
      <c r="D107" s="88"/>
    </row>
    <row r="108" spans="1:17" ht="23.25" x14ac:dyDescent="0.3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.75" x14ac:dyDescent="0.3">
      <c r="A110" s="231" t="s">
        <v>133</v>
      </c>
      <c r="B110" s="231"/>
      <c r="C110" s="231"/>
      <c r="D110" s="232" t="s">
        <v>114</v>
      </c>
      <c r="E110" s="232"/>
      <c r="F110" s="232"/>
      <c r="G110" s="232"/>
      <c r="H110" s="232"/>
      <c r="I110" s="232"/>
      <c r="J110" s="76"/>
      <c r="K110" s="230" t="s">
        <v>115</v>
      </c>
      <c r="L110" s="230"/>
      <c r="M110" s="230"/>
      <c r="N110" s="230"/>
      <c r="O110" s="230"/>
      <c r="P110" s="230"/>
      <c r="Q110" s="233" t="s">
        <v>95</v>
      </c>
    </row>
    <row r="111" spans="1:17" ht="14.45" customHeight="1" x14ac:dyDescent="0.25">
      <c r="A111" s="231"/>
      <c r="B111" s="231"/>
      <c r="C111" s="231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3"/>
    </row>
    <row r="112" spans="1:17" ht="36" x14ac:dyDescent="0.25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3"/>
    </row>
    <row r="113" spans="1:17" x14ac:dyDescent="0.25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25">
      <c r="A114" s="60" t="s">
        <v>90</v>
      </c>
      <c r="B114" s="82" t="str">
        <f t="shared" ref="B114:B116" si="20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25">
      <c r="A115" s="60" t="s">
        <v>122</v>
      </c>
      <c r="B115" s="82" t="str">
        <f t="shared" si="20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25">
      <c r="A116" s="60" t="s">
        <v>123</v>
      </c>
      <c r="B116" s="82" t="str">
        <f t="shared" si="20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25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.75" x14ac:dyDescent="0.3">
      <c r="A120" s="231" t="s">
        <v>134</v>
      </c>
      <c r="B120" s="231"/>
      <c r="C120" s="231"/>
      <c r="D120" s="232" t="s">
        <v>114</v>
      </c>
      <c r="E120" s="232"/>
      <c r="F120" s="232"/>
      <c r="G120" s="232"/>
      <c r="H120" s="232"/>
      <c r="I120" s="232"/>
      <c r="J120" s="76"/>
      <c r="K120" s="230" t="s">
        <v>115</v>
      </c>
      <c r="L120" s="230"/>
      <c r="M120" s="230"/>
      <c r="N120" s="230"/>
      <c r="O120" s="230"/>
      <c r="P120" s="230"/>
      <c r="Q120" s="233" t="s">
        <v>95</v>
      </c>
    </row>
    <row r="121" spans="1:17" x14ac:dyDescent="0.25">
      <c r="A121" s="231"/>
      <c r="B121" s="231"/>
      <c r="C121" s="231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3"/>
    </row>
    <row r="122" spans="1:17" ht="36" x14ac:dyDescent="0.25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3"/>
    </row>
    <row r="123" spans="1:17" x14ac:dyDescent="0.25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25">
      <c r="A124" s="60" t="s">
        <v>90</v>
      </c>
      <c r="B124" s="82" t="str">
        <f t="shared" ref="B124:B126" si="21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25">
      <c r="A125" s="60" t="s">
        <v>122</v>
      </c>
      <c r="B125" s="82" t="str">
        <f t="shared" si="21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25">
      <c r="A126" s="60" t="s">
        <v>123</v>
      </c>
      <c r="B126" s="82" t="str">
        <f t="shared" si="21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25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25">
      <c r="A128" s="113"/>
      <c r="B128" s="88"/>
      <c r="C128" s="88"/>
      <c r="D128" s="88"/>
    </row>
    <row r="130" spans="1:17" ht="18.75" x14ac:dyDescent="0.3">
      <c r="A130" s="231" t="s">
        <v>135</v>
      </c>
      <c r="B130" s="231"/>
      <c r="C130" s="231"/>
      <c r="D130" s="232" t="s">
        <v>114</v>
      </c>
      <c r="E130" s="232"/>
      <c r="F130" s="232"/>
      <c r="G130" s="232"/>
      <c r="H130" s="232"/>
      <c r="I130" s="232"/>
      <c r="J130" s="76"/>
      <c r="K130" s="230" t="s">
        <v>115</v>
      </c>
      <c r="L130" s="230"/>
      <c r="M130" s="230"/>
      <c r="N130" s="230"/>
      <c r="O130" s="230"/>
      <c r="P130" s="230"/>
      <c r="Q130" s="233" t="s">
        <v>95</v>
      </c>
    </row>
    <row r="131" spans="1:17" x14ac:dyDescent="0.25">
      <c r="A131" s="231"/>
      <c r="B131" s="231"/>
      <c r="C131" s="231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3"/>
    </row>
    <row r="132" spans="1:17" ht="36" x14ac:dyDescent="0.25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3"/>
    </row>
    <row r="133" spans="1:17" x14ac:dyDescent="0.25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25">
      <c r="A134" s="60" t="s">
        <v>90</v>
      </c>
      <c r="B134" s="82" t="str">
        <f t="shared" ref="B134:B136" si="22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3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25">
      <c r="A135" s="60" t="s">
        <v>122</v>
      </c>
      <c r="B135" s="82" t="str">
        <f t="shared" si="22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3"/>
        <v>0</v>
      </c>
      <c r="P135" s="123">
        <f>+I135*C135*$I$12</f>
        <v>0</v>
      </c>
      <c r="Q135" s="148"/>
    </row>
    <row r="136" spans="1:17" x14ac:dyDescent="0.25">
      <c r="A136" s="60" t="s">
        <v>123</v>
      </c>
      <c r="B136" s="82" t="str">
        <f t="shared" si="22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3"/>
        <v>0</v>
      </c>
      <c r="P136" s="123">
        <f>+I136*C136*$I$12</f>
        <v>0</v>
      </c>
      <c r="Q136" s="150"/>
    </row>
    <row r="137" spans="1:17" x14ac:dyDescent="0.25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25">
      <c r="A138" s="113"/>
    </row>
    <row r="140" spans="1:17" ht="18.75" x14ac:dyDescent="0.3">
      <c r="A140" s="231" t="s">
        <v>136</v>
      </c>
      <c r="B140" s="231"/>
      <c r="C140" s="231"/>
      <c r="D140" s="232" t="s">
        <v>114</v>
      </c>
      <c r="E140" s="232"/>
      <c r="F140" s="232"/>
      <c r="G140" s="232"/>
      <c r="H140" s="232"/>
      <c r="I140" s="232"/>
      <c r="J140" s="76"/>
      <c r="K140" s="230" t="s">
        <v>115</v>
      </c>
      <c r="L140" s="230"/>
      <c r="M140" s="230"/>
      <c r="N140" s="230"/>
      <c r="O140" s="230"/>
      <c r="P140" s="230"/>
      <c r="Q140" s="233" t="s">
        <v>95</v>
      </c>
    </row>
    <row r="141" spans="1:17" x14ac:dyDescent="0.25">
      <c r="A141" s="231"/>
      <c r="B141" s="231"/>
      <c r="C141" s="231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3"/>
    </row>
    <row r="142" spans="1:17" ht="36" x14ac:dyDescent="0.25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3"/>
    </row>
    <row r="143" spans="1:17" x14ac:dyDescent="0.25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25">
      <c r="A144" s="60" t="s">
        <v>90</v>
      </c>
      <c r="B144" s="82" t="str">
        <f t="shared" ref="B144:B146" si="24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5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25">
      <c r="A145" s="60" t="s">
        <v>122</v>
      </c>
      <c r="B145" s="82" t="str">
        <f t="shared" si="24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5"/>
        <v>0</v>
      </c>
      <c r="P145" s="123">
        <f>+I145*C145*$I$12</f>
        <v>0</v>
      </c>
      <c r="Q145" s="148"/>
    </row>
    <row r="146" spans="1:17" x14ac:dyDescent="0.25">
      <c r="A146" s="60" t="s">
        <v>123</v>
      </c>
      <c r="B146" s="82" t="str">
        <f t="shared" si="24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5"/>
        <v>0</v>
      </c>
      <c r="P146" s="123">
        <f>+I146*C146*$I$12</f>
        <v>0</v>
      </c>
      <c r="Q146" s="150"/>
    </row>
    <row r="147" spans="1:17" x14ac:dyDescent="0.25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25">
      <c r="A148" s="113"/>
      <c r="B148" s="114"/>
      <c r="C148" s="88"/>
      <c r="D148" s="88"/>
    </row>
    <row r="150" spans="1:17" ht="15.75" thickBot="1" x14ac:dyDescent="0.3"/>
    <row r="151" spans="1:17" ht="15.75" thickBot="1" x14ac:dyDescent="0.3">
      <c r="D151" s="151" t="s">
        <v>185</v>
      </c>
      <c r="E151" s="152"/>
      <c r="F151" s="152"/>
      <c r="G151" s="152"/>
      <c r="H151" s="152"/>
      <c r="I151" s="153"/>
    </row>
    <row r="152" spans="1:17" x14ac:dyDescent="0.25">
      <c r="D152" s="154" t="s">
        <v>186</v>
      </c>
      <c r="E152" s="155"/>
      <c r="F152" s="155"/>
      <c r="G152" s="155"/>
      <c r="H152" s="155"/>
      <c r="I152" s="156"/>
    </row>
    <row r="153" spans="1:17" x14ac:dyDescent="0.25">
      <c r="D153" s="157"/>
      <c r="E153" s="158"/>
      <c r="F153" s="158"/>
      <c r="G153" s="158"/>
      <c r="H153" s="158"/>
      <c r="I153" s="159"/>
    </row>
    <row r="154" spans="1:17" x14ac:dyDescent="0.25">
      <c r="D154" s="157"/>
      <c r="E154" s="158"/>
      <c r="F154" s="158"/>
      <c r="G154" s="158"/>
      <c r="H154" s="158"/>
      <c r="I154" s="159"/>
    </row>
    <row r="155" spans="1:17" x14ac:dyDescent="0.25">
      <c r="D155" s="157"/>
      <c r="E155" s="158"/>
      <c r="F155" s="158"/>
      <c r="G155" s="158"/>
      <c r="H155" s="158"/>
      <c r="I155" s="159"/>
    </row>
    <row r="156" spans="1:17" x14ac:dyDescent="0.25">
      <c r="D156" s="157"/>
      <c r="E156" s="158"/>
      <c r="F156" s="158"/>
      <c r="G156" s="158"/>
      <c r="H156" s="158"/>
      <c r="I156" s="159"/>
    </row>
    <row r="157" spans="1:17" x14ac:dyDescent="0.25">
      <c r="D157" s="157"/>
      <c r="E157" s="158"/>
      <c r="F157" s="158"/>
      <c r="G157" s="158"/>
      <c r="H157" s="158"/>
      <c r="I157" s="159"/>
    </row>
    <row r="158" spans="1:17" x14ac:dyDescent="0.25">
      <c r="D158" s="157"/>
      <c r="E158" s="158"/>
      <c r="F158" s="158"/>
      <c r="G158" s="158"/>
      <c r="H158" s="158"/>
      <c r="I158" s="159"/>
    </row>
    <row r="159" spans="1:17" x14ac:dyDescent="0.25">
      <c r="D159" s="157"/>
      <c r="E159" s="158"/>
      <c r="F159" s="158"/>
      <c r="G159" s="158"/>
      <c r="H159" s="158"/>
      <c r="I159" s="159"/>
    </row>
    <row r="160" spans="1:17" ht="15.75" thickBot="1" x14ac:dyDescent="0.3">
      <c r="D160" s="160"/>
      <c r="E160" s="161"/>
      <c r="F160" s="161"/>
      <c r="G160" s="161"/>
      <c r="H160" s="161"/>
      <c r="I160" s="162"/>
    </row>
  </sheetData>
  <sheetProtection algorithmName="SHA-512" hashValue="efKwc6nIzprIQ0qcAi+DafA5G1clcs14RdA60R/vm0KfK+uXd8a8txxrFvh3cSZbJ+Rsfk+9qVTkc1YgO97shQ==" saltValue="Fohug2GsDrzAaG1f/wrM5w==" spinCount="100000" sheet="1" objects="1" scenarios="1"/>
  <protectedRanges>
    <protectedRange sqref="F21:F25 H21:I25 F70:F73 H70:I73 F80:F83 H80:I83 F90:I93 F100:I103 B32:B36 B21:B25 B43:B47 B54:B58 B70:B73 B80:B83 B90:B93 B100:B103 B113:B116 B123:B126 B133:B136 B143:B146 F32:F36 H32:I36 F43:I47 F54:I58 F113:F116 I113:I116 F123:F126 I123:I126 F133:F136 H133:I136 F143:F146 H143:I146" name="Plage1"/>
  </protectedRanges>
  <mergeCells count="49">
    <mergeCell ref="Q120:Q122"/>
    <mergeCell ref="D97:I97"/>
    <mergeCell ref="D130:I130"/>
    <mergeCell ref="Q87:Q89"/>
    <mergeCell ref="D10:H10"/>
    <mergeCell ref="A140:C141"/>
    <mergeCell ref="D140:I140"/>
    <mergeCell ref="K140:P140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K40:P40"/>
    <mergeCell ref="A130:C131"/>
    <mergeCell ref="A29:C30"/>
    <mergeCell ref="K130:P130"/>
    <mergeCell ref="Q130:Q132"/>
    <mergeCell ref="Q40:Q42"/>
    <mergeCell ref="A51:C52"/>
    <mergeCell ref="D51:I51"/>
    <mergeCell ref="K51:P51"/>
    <mergeCell ref="A87:C88"/>
    <mergeCell ref="D87:I87"/>
    <mergeCell ref="K87:P87"/>
    <mergeCell ref="A67:C68"/>
    <mergeCell ref="D67:I67"/>
    <mergeCell ref="K67:P67"/>
    <mergeCell ref="A97:C98"/>
    <mergeCell ref="K97:P97"/>
    <mergeCell ref="A18:C19"/>
    <mergeCell ref="D18:I18"/>
    <mergeCell ref="K18:P18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</mergeCells>
  <conditionalFormatting sqref="A20:C26">
    <cfRule type="cellIs" dxfId="2" priority="2" operator="equal">
      <formula>#DIV/0!</formula>
    </cfRule>
  </conditionalFormatting>
  <conditionalFormatting sqref="A28:C37">
    <cfRule type="cellIs" dxfId="1" priority="1" operator="equal">
      <formula>#DIV/0!</formula>
    </cfRule>
  </conditionalFormatting>
  <conditionalFormatting sqref="A39:C48 A50:C59 A61:C74 A76:C84 A86:C94 A96:C104 A106:C117 A119:C127 A128 A129:C137 A138 A139:C147 A148:B148">
    <cfRule type="cellIs" dxfId="0" priority="4" operator="equal">
      <formula>#DIV/0!</formula>
    </cfRule>
  </conditionalFormatting>
  <pageMargins left="0.7" right="0.7" top="0.75" bottom="0.75" header="0.3" footer="0.3"/>
  <ignoredErrors>
    <ignoredError sqref="D12:I12 F70:F73 H70:I73 F80:I83 F90:I93 F100:I10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/>
  </sheetViews>
  <sheetFormatPr baseColWidth="10" defaultRowHeight="15" x14ac:dyDescent="0.25"/>
  <cols>
    <col min="2" max="2" width="18.42578125" customWidth="1"/>
    <col min="3" max="3" width="41.42578125" customWidth="1"/>
    <col min="4" max="4" width="20" customWidth="1"/>
    <col min="9" max="12" width="14.7109375" customWidth="1"/>
  </cols>
  <sheetData>
    <row r="1" spans="1:12" ht="18.75" x14ac:dyDescent="0.3">
      <c r="A1" s="5" t="s">
        <v>140</v>
      </c>
      <c r="C1" s="5"/>
    </row>
    <row r="2" spans="1:12" x14ac:dyDescent="0.25">
      <c r="A2" s="6" t="str">
        <f>+Intro!A2</f>
        <v>Renseigner le nom de votre entreprise ici</v>
      </c>
      <c r="C2" s="6"/>
    </row>
    <row r="3" spans="1:12" ht="18.75" x14ac:dyDescent="0.3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25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25">
      <c r="D5" s="22" t="s">
        <v>168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25">
      <c r="I7" s="236" t="s">
        <v>148</v>
      </c>
      <c r="J7" s="236"/>
      <c r="K7" s="4">
        <f>SUM(I5:L5)</f>
        <v>0</v>
      </c>
    </row>
    <row r="9" spans="1:12" ht="18.75" x14ac:dyDescent="0.3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25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25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25">
      <c r="B12" s="39" t="s">
        <v>65</v>
      </c>
      <c r="C12" s="57" t="s">
        <v>74</v>
      </c>
      <c r="D12" s="4">
        <f>+'TJM &amp; Synthèse'!F37</f>
        <v>0</v>
      </c>
      <c r="E12" s="87">
        <v>2</v>
      </c>
      <c r="F12" s="87">
        <v>2</v>
      </c>
      <c r="G12" s="87">
        <v>1</v>
      </c>
      <c r="H12" s="87">
        <v>2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25">
      <c r="B13" s="39" t="s">
        <v>75</v>
      </c>
      <c r="C13" s="57" t="s">
        <v>76</v>
      </c>
      <c r="D13" s="4">
        <f>+'TJM &amp; Synthèse'!F38</f>
        <v>0</v>
      </c>
      <c r="E13" s="87">
        <v>2</v>
      </c>
      <c r="F13" s="87">
        <v>2</v>
      </c>
      <c r="G13" s="87">
        <v>1</v>
      </c>
      <c r="H13" s="87">
        <v>2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25">
      <c r="B14" s="39" t="s">
        <v>77</v>
      </c>
      <c r="C14" s="40" t="s">
        <v>78</v>
      </c>
      <c r="D14" s="4">
        <f>+'TJM &amp; Synthèse'!F39</f>
        <v>0</v>
      </c>
      <c r="E14" s="87">
        <v>2</v>
      </c>
      <c r="F14" s="87">
        <v>2</v>
      </c>
      <c r="G14" s="87">
        <v>1</v>
      </c>
      <c r="H14" s="87">
        <v>2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25">
      <c r="B15" s="39" t="s">
        <v>58</v>
      </c>
      <c r="C15" s="40" t="s">
        <v>79</v>
      </c>
      <c r="D15" s="4">
        <f>+'TJM &amp; Synthèse'!F40</f>
        <v>0</v>
      </c>
      <c r="E15" s="87">
        <v>2</v>
      </c>
      <c r="F15" s="87">
        <v>2</v>
      </c>
      <c r="G15" s="87">
        <v>1</v>
      </c>
      <c r="H15" s="87">
        <v>2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25">
      <c r="B16" s="39" t="s">
        <v>61</v>
      </c>
      <c r="C16" s="40" t="s">
        <v>62</v>
      </c>
      <c r="D16" s="4">
        <f>+'TJM &amp; Synthèse'!F41</f>
        <v>0</v>
      </c>
      <c r="E16" s="87">
        <v>1</v>
      </c>
      <c r="F16" s="87">
        <v>1</v>
      </c>
      <c r="G16" s="87">
        <v>1</v>
      </c>
      <c r="H16" s="87">
        <v>1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25">
      <c r="B17" s="39" t="s">
        <v>55</v>
      </c>
      <c r="C17" s="58" t="s">
        <v>56</v>
      </c>
      <c r="D17" s="4">
        <f>+'TJM &amp; Synthèse'!F42</f>
        <v>0</v>
      </c>
      <c r="E17" s="87">
        <v>1</v>
      </c>
      <c r="F17" s="87">
        <v>1</v>
      </c>
      <c r="G17" s="87">
        <v>1</v>
      </c>
      <c r="H17" s="87">
        <v>1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25">
      <c r="B18" s="39" t="s">
        <v>59</v>
      </c>
      <c r="C18" s="40" t="s">
        <v>112</v>
      </c>
      <c r="D18" s="4">
        <f>+'TJM &amp; Synthèse'!F43</f>
        <v>0</v>
      </c>
      <c r="E18" s="87">
        <v>3</v>
      </c>
      <c r="F18" s="87">
        <v>3</v>
      </c>
      <c r="G18" s="87">
        <v>2</v>
      </c>
      <c r="H18" s="87">
        <v>3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25">
      <c r="B19" s="39" t="s">
        <v>83</v>
      </c>
      <c r="C19" s="40" t="s">
        <v>155</v>
      </c>
      <c r="D19" s="4">
        <f>+'TJM &amp; Synthèse'!F44</f>
        <v>0</v>
      </c>
      <c r="E19" s="87">
        <v>3</v>
      </c>
      <c r="F19" s="87">
        <v>3</v>
      </c>
      <c r="G19" s="87">
        <v>2</v>
      </c>
      <c r="H19" s="87">
        <v>3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25">
      <c r="B20" s="39" t="s">
        <v>57</v>
      </c>
      <c r="C20" s="40" t="s">
        <v>80</v>
      </c>
      <c r="D20" s="4">
        <f>+'TJM &amp; Synthèse'!F45</f>
        <v>0</v>
      </c>
      <c r="E20" s="87">
        <v>1</v>
      </c>
      <c r="F20" s="87">
        <v>1</v>
      </c>
      <c r="G20" s="87">
        <v>1</v>
      </c>
      <c r="H20" s="87">
        <v>1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25">
      <c r="B21" s="39" t="s">
        <v>81</v>
      </c>
      <c r="C21" s="40" t="s">
        <v>82</v>
      </c>
      <c r="D21" s="4">
        <f>+'TJM &amp; Synthèse'!F46</f>
        <v>0</v>
      </c>
      <c r="E21" s="87">
        <v>3</v>
      </c>
      <c r="F21" s="87">
        <v>3</v>
      </c>
      <c r="G21" s="87">
        <v>2</v>
      </c>
      <c r="H21" s="87">
        <v>3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25">
      <c r="B22" s="39" t="s">
        <v>85</v>
      </c>
      <c r="C22" s="40" t="s">
        <v>86</v>
      </c>
      <c r="D22" s="4">
        <f>+'TJM &amp; Synthèse'!F47</f>
        <v>0</v>
      </c>
      <c r="E22" s="87">
        <v>1</v>
      </c>
      <c r="F22" s="87">
        <v>1</v>
      </c>
      <c r="G22" s="87">
        <v>1</v>
      </c>
      <c r="H22" s="87">
        <v>1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25">
      <c r="B23" s="39" t="s">
        <v>53</v>
      </c>
      <c r="C23" s="40" t="s">
        <v>54</v>
      </c>
      <c r="D23" s="4">
        <f>+'TJM &amp; Synthèse'!F48</f>
        <v>0</v>
      </c>
      <c r="E23" s="87">
        <v>1</v>
      </c>
      <c r="F23" s="87">
        <v>1</v>
      </c>
      <c r="G23" s="87">
        <v>1</v>
      </c>
      <c r="H23" s="87">
        <v>1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25">
      <c r="B24" s="39" t="s">
        <v>63</v>
      </c>
      <c r="C24" s="40" t="s">
        <v>64</v>
      </c>
      <c r="D24" s="4">
        <f>+'TJM &amp; Synthèse'!F49</f>
        <v>0</v>
      </c>
      <c r="E24" s="87">
        <v>2</v>
      </c>
      <c r="F24" s="87">
        <v>2</v>
      </c>
      <c r="G24" s="87">
        <v>1</v>
      </c>
      <c r="H24" s="87">
        <v>2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25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25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25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25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25">
      <c r="B29" s="42"/>
      <c r="C29" s="105" t="s">
        <v>12</v>
      </c>
      <c r="D29" s="4">
        <f>+'TJM &amp; Synthèse'!F54</f>
        <v>0</v>
      </c>
      <c r="E29" s="87">
        <v>1</v>
      </c>
      <c r="F29" s="87">
        <v>1</v>
      </c>
      <c r="G29" s="87">
        <v>1</v>
      </c>
      <c r="H29" s="87">
        <v>1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25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25">
      <c r="B31" s="42"/>
      <c r="C31" s="105" t="s">
        <v>52</v>
      </c>
      <c r="D31" s="4">
        <f>+'TJM &amp; Synthèse'!F56</f>
        <v>0</v>
      </c>
      <c r="E31" s="87">
        <v>1</v>
      </c>
      <c r="F31" s="87">
        <v>1</v>
      </c>
      <c r="G31" s="87">
        <v>1</v>
      </c>
      <c r="H31" s="87">
        <v>1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25">
      <c r="B32" s="39" t="s">
        <v>180</v>
      </c>
      <c r="C32" s="40" t="s">
        <v>188</v>
      </c>
      <c r="D32" s="4">
        <f>+'UO_Hors réal.'!G155</f>
        <v>0</v>
      </c>
      <c r="E32" s="87">
        <v>5</v>
      </c>
      <c r="F32" s="87">
        <v>5</v>
      </c>
      <c r="G32" s="87">
        <v>5</v>
      </c>
      <c r="H32" s="87">
        <v>5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25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25">
      <c r="B34" s="43"/>
      <c r="C34" s="46" t="s">
        <v>88</v>
      </c>
      <c r="D34" s="4">
        <f>+'TJM &amp; Synthèse'!F59</f>
        <v>0</v>
      </c>
      <c r="E34" s="87">
        <v>4</v>
      </c>
      <c r="F34" s="87">
        <v>4</v>
      </c>
      <c r="G34" s="87">
        <v>4</v>
      </c>
      <c r="H34" s="87">
        <v>4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25">
      <c r="B35" s="43"/>
      <c r="C35" s="46" t="s">
        <v>68</v>
      </c>
      <c r="D35" s="4">
        <f>+'TJM &amp; Synthèse'!F60</f>
        <v>0</v>
      </c>
      <c r="E35" s="87">
        <v>5</v>
      </c>
      <c r="F35" s="87">
        <v>5</v>
      </c>
      <c r="G35" s="87">
        <v>5</v>
      </c>
      <c r="H35" s="87">
        <v>5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25">
      <c r="B36" s="43"/>
      <c r="C36" s="46" t="s">
        <v>89</v>
      </c>
      <c r="D36" s="4">
        <f>+'TJM &amp; Synthèse'!F61</f>
        <v>0</v>
      </c>
      <c r="E36" s="87">
        <v>3</v>
      </c>
      <c r="F36" s="87">
        <v>3</v>
      </c>
      <c r="G36" s="87">
        <v>3</v>
      </c>
      <c r="H36" s="87">
        <v>3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25">
      <c r="B37" s="43"/>
      <c r="C37" s="46" t="s">
        <v>69</v>
      </c>
      <c r="D37" s="4">
        <f>+'TJM &amp; Synthèse'!F62</f>
        <v>0</v>
      </c>
      <c r="E37" s="87">
        <v>1</v>
      </c>
      <c r="F37" s="87">
        <v>1</v>
      </c>
      <c r="G37" s="87">
        <v>1</v>
      </c>
      <c r="H37" s="87">
        <v>1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25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25">
      <c r="B39" s="47"/>
      <c r="C39" s="51" t="s">
        <v>88</v>
      </c>
      <c r="D39" s="4">
        <f>+'TJM &amp; Synthèse'!F64</f>
        <v>0</v>
      </c>
      <c r="E39" s="87">
        <v>2</v>
      </c>
      <c r="F39" s="87">
        <v>2</v>
      </c>
      <c r="G39" s="87">
        <v>2</v>
      </c>
      <c r="H39" s="87">
        <v>2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25">
      <c r="B40" s="47"/>
      <c r="C40" s="51" t="s">
        <v>68</v>
      </c>
      <c r="D40" s="4">
        <f>+'TJM &amp; Synthèse'!F65</f>
        <v>0</v>
      </c>
      <c r="E40" s="87">
        <v>2</v>
      </c>
      <c r="F40" s="87">
        <v>2</v>
      </c>
      <c r="G40" s="87">
        <v>2</v>
      </c>
      <c r="H40" s="87">
        <v>2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25">
      <c r="B41" s="47"/>
      <c r="C41" s="51" t="s">
        <v>89</v>
      </c>
      <c r="D41" s="4">
        <f>+'TJM &amp; Synthèse'!F66</f>
        <v>0</v>
      </c>
      <c r="E41" s="87">
        <v>2</v>
      </c>
      <c r="F41" s="87">
        <v>2</v>
      </c>
      <c r="G41" s="87">
        <v>2</v>
      </c>
      <c r="H41" s="87">
        <v>2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25">
      <c r="B42" s="42"/>
      <c r="C42" s="51" t="s">
        <v>69</v>
      </c>
      <c r="D42" s="4">
        <f>+'TJM &amp; Synthèse'!F67</f>
        <v>0</v>
      </c>
      <c r="E42" s="87">
        <v>1</v>
      </c>
      <c r="F42" s="87">
        <v>1</v>
      </c>
      <c r="G42" s="87">
        <v>1</v>
      </c>
      <c r="H42" s="87">
        <v>1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25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25">
      <c r="B44" s="52"/>
      <c r="C44" s="54" t="s">
        <v>88</v>
      </c>
      <c r="D44" s="4">
        <f>+'TJM &amp; Synthèse'!F69</f>
        <v>0</v>
      </c>
      <c r="E44" s="87">
        <v>1</v>
      </c>
      <c r="F44" s="87">
        <v>1</v>
      </c>
      <c r="G44" s="87">
        <v>1</v>
      </c>
      <c r="H44" s="87">
        <v>1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25">
      <c r="B45" s="52"/>
      <c r="C45" s="54" t="s">
        <v>68</v>
      </c>
      <c r="D45" s="4">
        <f>+'TJM &amp; Synthèse'!F70</f>
        <v>0</v>
      </c>
      <c r="E45" s="87">
        <v>1</v>
      </c>
      <c r="F45" s="87">
        <v>1</v>
      </c>
      <c r="G45" s="87">
        <v>1</v>
      </c>
      <c r="H45" s="87">
        <v>1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25">
      <c r="B46" s="52"/>
      <c r="C46" s="54" t="s">
        <v>89</v>
      </c>
      <c r="D46" s="4">
        <f>+'TJM &amp; Synthèse'!F71</f>
        <v>0</v>
      </c>
      <c r="E46" s="87">
        <v>1</v>
      </c>
      <c r="F46" s="87">
        <v>1</v>
      </c>
      <c r="G46" s="87">
        <v>1</v>
      </c>
      <c r="H46" s="87">
        <v>1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25">
      <c r="B47" s="52"/>
      <c r="C47" s="54" t="s">
        <v>69</v>
      </c>
      <c r="D47" s="4">
        <f>+'TJM &amp; Synthèse'!F72</f>
        <v>0</v>
      </c>
      <c r="E47" s="87">
        <v>1</v>
      </c>
      <c r="F47" s="87">
        <v>1</v>
      </c>
      <c r="G47" s="87">
        <v>1</v>
      </c>
      <c r="H47" s="87">
        <v>1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50" spans="2:12" x14ac:dyDescent="0.25">
      <c r="B50" t="s">
        <v>187</v>
      </c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25">
      <c r="I51" s="234" t="s">
        <v>151</v>
      </c>
      <c r="J51" s="234"/>
      <c r="K51" s="4">
        <f>SUM(I50:L50)</f>
        <v>0</v>
      </c>
    </row>
    <row r="52" spans="2:12" x14ac:dyDescent="0.25">
      <c r="I52" s="234" t="s">
        <v>152</v>
      </c>
      <c r="J52" s="234"/>
      <c r="K52" s="4">
        <f>+K7</f>
        <v>0</v>
      </c>
    </row>
    <row r="53" spans="2:12" x14ac:dyDescent="0.25">
      <c r="I53" s="234" t="s">
        <v>153</v>
      </c>
      <c r="J53" s="234"/>
      <c r="K53" s="4">
        <f>+'TJM &amp; Synthèse'!F36</f>
        <v>0</v>
      </c>
    </row>
    <row r="56" spans="2:12" x14ac:dyDescent="0.25">
      <c r="I56" s="99" t="s">
        <v>147</v>
      </c>
      <c r="J56" s="100"/>
      <c r="K56" s="4">
        <f>+K51+K53</f>
        <v>0</v>
      </c>
    </row>
  </sheetData>
  <sheetProtection algorithmName="SHA-512" hashValue="VZqfV9gv/1CJ1gf5xZH8eMFN+tzS60eg0Moj2BknnwxITR79xRAGyGr0+pTvwDRHi5gLLQZgaJhG/EdpKHNQnw==" saltValue="zwxNEJQVFg43HaQpZCLUzg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Michael Herault</cp:lastModifiedBy>
  <cp:revision/>
  <cp:lastPrinted>2026-03-05T10:13:46Z</cp:lastPrinted>
  <dcterms:created xsi:type="dcterms:W3CDTF">2025-12-30T15:50:31Z</dcterms:created>
  <dcterms:modified xsi:type="dcterms:W3CDTF">2026-03-18T13:39:00Z</dcterms:modified>
  <cp:category/>
  <cp:contentStatus/>
</cp:coreProperties>
</file>